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istitutoboella.sharepoint.com/sites/ProjectSAFERS/Documenti condivisi/WP5/Users Feedback data/"/>
    </mc:Choice>
  </mc:AlternateContent>
  <xr:revisionPtr revIDLastSave="162" documentId="8_{9143F9C0-A896-440E-9495-15157713E623}" xr6:coauthVersionLast="47" xr6:coauthVersionMax="47" xr10:uidLastSave="{F5D3AF59-B6F0-4787-A9F9-A064906F24EC}"/>
  <bookViews>
    <workbookView xWindow="28680" yWindow="-120" windowWidth="29040" windowHeight="15720" tabRatio="629" xr2:uid="{00000000-000D-0000-FFFF-FFFF00000000}"/>
  </bookViews>
  <sheets>
    <sheet name="Citizens Tests" sheetId="7" r:id="rId1"/>
  </sheets>
  <definedNames>
    <definedName name="_xlnm._FilterDatabase" localSheetId="0" hidden="1">'Citizens Tests'!$B$2:$BT$21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21" i="7" l="1"/>
  <c r="AY19" i="7"/>
  <c r="AY18" i="7"/>
  <c r="AY17" i="7"/>
  <c r="AY16" i="7"/>
  <c r="AY15" i="7"/>
  <c r="AY14" i="7"/>
  <c r="AY13" i="7"/>
  <c r="AY12" i="7"/>
  <c r="AY11" i="7"/>
  <c r="AY10" i="7" l="1"/>
  <c r="AY9" i="7"/>
  <c r="AY8" i="7"/>
  <c r="AY7" i="7" l="1"/>
  <c r="AY6" i="7"/>
  <c r="AY4" i="7"/>
  <c r="AY5" i="7"/>
</calcChain>
</file>

<file path=xl/sharedStrings.xml><?xml version="1.0" encoding="utf-8"?>
<sst xmlns="http://schemas.openxmlformats.org/spreadsheetml/2006/main" count="308" uniqueCount="106">
  <si>
    <t>Male</t>
  </si>
  <si>
    <t>France</t>
  </si>
  <si>
    <t>Willingness to use</t>
  </si>
  <si>
    <t>Complexity</t>
  </si>
  <si>
    <t xml:space="preserve">Integration </t>
  </si>
  <si>
    <t>Inconsistencies</t>
  </si>
  <si>
    <t xml:space="preserve">Interaction </t>
  </si>
  <si>
    <t>Adoption</t>
  </si>
  <si>
    <t>Easy to use</t>
  </si>
  <si>
    <t>Support</t>
  </si>
  <si>
    <t>Learn to use</t>
  </si>
  <si>
    <t>SelfConfidence</t>
  </si>
  <si>
    <t>Female</t>
  </si>
  <si>
    <t>Date</t>
  </si>
  <si>
    <t>SBJ</t>
  </si>
  <si>
    <t>male</t>
  </si>
  <si>
    <t>Year of birth</t>
  </si>
  <si>
    <t>Sex</t>
  </si>
  <si>
    <t>Age</t>
  </si>
  <si>
    <t>Activity</t>
  </si>
  <si>
    <t>Device</t>
  </si>
  <si>
    <t>Android user</t>
  </si>
  <si>
    <t xml:space="preserve">rarely </t>
  </si>
  <si>
    <t xml:space="preserve">Country </t>
  </si>
  <si>
    <t>Menu of commands</t>
  </si>
  <si>
    <t>Quiz replying</t>
  </si>
  <si>
    <t>Tips Reading</t>
  </si>
  <si>
    <t>Points for activities done</t>
  </si>
  <si>
    <t xml:space="preserve">Settings </t>
  </si>
  <si>
    <t>[Findability]</t>
  </si>
  <si>
    <t>[Readability]</t>
  </si>
  <si>
    <t>[Usefulness]</t>
  </si>
  <si>
    <t>Android</t>
  </si>
  <si>
    <t>no</t>
  </si>
  <si>
    <t xml:space="preserve">The reports and the user localization </t>
  </si>
  <si>
    <t xml:space="preserve">Gamification </t>
  </si>
  <si>
    <t>Italy</t>
  </si>
  <si>
    <t>the possibility to dig a very relevant topic and being able to concretely contribute.</t>
  </si>
  <si>
    <t>the need to know before some topics to use the platform at the best</t>
  </si>
  <si>
    <t>Occupied</t>
  </si>
  <si>
    <t>Skype</t>
  </si>
  <si>
    <t>Teams</t>
  </si>
  <si>
    <t>never</t>
  </si>
  <si>
    <t>Education</t>
  </si>
  <si>
    <t>Uny</t>
  </si>
  <si>
    <t>Calls</t>
  </si>
  <si>
    <t>SMS</t>
  </si>
  <si>
    <t>Internet</t>
  </si>
  <si>
    <t>Email</t>
  </si>
  <si>
    <t>Calendar</t>
  </si>
  <si>
    <t>Music</t>
  </si>
  <si>
    <t>Photos</t>
  </si>
  <si>
    <t>Maps</t>
  </si>
  <si>
    <t>Social media</t>
  </si>
  <si>
    <t>FB</t>
  </si>
  <si>
    <t>IG</t>
  </si>
  <si>
    <t>LI</t>
  </si>
  <si>
    <t>TT</t>
  </si>
  <si>
    <t>weekly</t>
  </si>
  <si>
    <t>monthly</t>
  </si>
  <si>
    <t xml:space="preserve">monthly </t>
  </si>
  <si>
    <t>the report are quite easy</t>
  </si>
  <si>
    <t>quizzes</t>
  </si>
  <si>
    <t>Student</t>
  </si>
  <si>
    <t>more times a day</t>
  </si>
  <si>
    <t>Receive information on the weather</t>
  </si>
  <si>
    <t>it is not easy to use</t>
  </si>
  <si>
    <t>Retired</t>
  </si>
  <si>
    <t>High school</t>
  </si>
  <si>
    <t>dont' know</t>
  </si>
  <si>
    <t>many times a day</t>
  </si>
  <si>
    <t xml:space="preserve">Compulsory </t>
  </si>
  <si>
    <t>ROBUSTNESS</t>
  </si>
  <si>
    <t>it requires still important improvements</t>
  </si>
  <si>
    <t>Greece</t>
  </si>
  <si>
    <t>Spain</t>
  </si>
  <si>
    <t>WA</t>
  </si>
  <si>
    <t>female</t>
  </si>
  <si>
    <t>the usefulness</t>
  </si>
  <si>
    <t>student</t>
  </si>
  <si>
    <t>known</t>
  </si>
  <si>
    <t>daily</t>
  </si>
  <si>
    <t>occupied</t>
  </si>
  <si>
    <t>android</t>
  </si>
  <si>
    <t>unknown</t>
  </si>
  <si>
    <t>montly</t>
  </si>
  <si>
    <t xml:space="preserve">Male </t>
  </si>
  <si>
    <t xml:space="preserve">TELEGRAM  </t>
  </si>
  <si>
    <t>GUIDED Report creation</t>
  </si>
  <si>
    <t>Receive updates</t>
  </si>
  <si>
    <t>Set an area of interest</t>
  </si>
  <si>
    <t>Unoccupied</t>
  </si>
  <si>
    <t>usefuness</t>
  </si>
  <si>
    <t xml:space="preserve">the effort and the idea behind it </t>
  </si>
  <si>
    <t>it is complex</t>
  </si>
  <si>
    <t>QUICK report creation</t>
  </si>
  <si>
    <t>Evaluation of features</t>
  </si>
  <si>
    <r>
      <t xml:space="preserve">What </t>
    </r>
    <r>
      <rPr>
        <sz val="9"/>
        <color theme="1"/>
        <rFont val="Arial"/>
        <family val="2"/>
      </rPr>
      <t xml:space="preserve">I like most is… </t>
    </r>
  </si>
  <si>
    <r>
      <t xml:space="preserve">What </t>
    </r>
    <r>
      <rPr>
        <sz val="9"/>
        <color theme="1"/>
        <rFont val="Arial"/>
        <family val="2"/>
      </rPr>
      <t xml:space="preserve">I like less  is… </t>
    </r>
  </si>
  <si>
    <t>Others' reports reading</t>
  </si>
  <si>
    <t xml:space="preserve">System Usability Scale </t>
  </si>
  <si>
    <t>Social media use</t>
  </si>
  <si>
    <t>Smartphone use</t>
  </si>
  <si>
    <t>Messaging apps</t>
  </si>
  <si>
    <t xml:space="preserve">Others' reports VALIDATION </t>
  </si>
  <si>
    <t>Ad hoc questions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</si>
</sst>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0"/>
      <name val="Arial"/>
      <family val="2"/>
      <scheme val="minor"/>
    </font>
    <font>
      <sz val="10"/>
      <color theme="0" tint="-0.249977111117893"/>
      <name val="Arial"/>
      <family val="2"/>
      <scheme val="minor"/>
    </font>
    <font>
      <sz val="10"/>
      <color theme="0" tint="-0.249977111117893"/>
      <name val="Calibri"/>
      <family val="2"/>
    </font>
    <font>
      <b/>
      <sz val="10"/>
      <color theme="0" tint="-0.249977111117893"/>
      <name val="Arial"/>
      <family val="2"/>
    </font>
    <font>
      <b/>
      <sz val="10"/>
      <name val="Calibri"/>
      <family val="2"/>
    </font>
    <font>
      <sz val="10"/>
      <color theme="0" tint="-0.249977111117893"/>
      <name val="Arial"/>
      <family val="2"/>
    </font>
    <font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  <font>
      <sz val="9"/>
      <color theme="0" tint="-0.249977111117893"/>
      <name val="Arial"/>
      <family val="2"/>
      <scheme val="minor"/>
    </font>
    <font>
      <sz val="9"/>
      <color theme="0" tint="-0.249977111117893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vertical="top"/>
    </xf>
    <xf numFmtId="0" fontId="5" fillId="0" borderId="0" xfId="0" applyFont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4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4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4" fillId="3" borderId="0" xfId="0" applyFont="1" applyFill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8" fillId="5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14" fontId="1" fillId="0" borderId="3" xfId="0" applyNumberFormat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4" fontId="1" fillId="0" borderId="3" xfId="0" applyNumberFormat="1" applyFont="1" applyBorder="1" applyAlignment="1">
      <alignment vertical="top" wrapText="1"/>
    </xf>
    <xf numFmtId="0" fontId="0" fillId="0" borderId="0" xfId="0" applyBorder="1" applyAlignment="1">
      <alignment vertical="top"/>
    </xf>
    <xf numFmtId="0" fontId="4" fillId="3" borderId="0" xfId="0" applyFont="1" applyFill="1" applyAlignment="1">
      <alignment vertical="top"/>
    </xf>
    <xf numFmtId="0" fontId="12" fillId="4" borderId="0" xfId="0" applyFont="1" applyFill="1" applyAlignment="1">
      <alignment vertical="top"/>
    </xf>
    <xf numFmtId="0" fontId="12" fillId="4" borderId="1" xfId="0" applyFont="1" applyFill="1" applyBorder="1" applyAlignment="1">
      <alignment vertical="top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2" borderId="0" xfId="0" applyFont="1" applyFill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2" borderId="0" xfId="0" applyFont="1" applyFill="1" applyAlignment="1">
      <alignment vertical="top"/>
    </xf>
    <xf numFmtId="0" fontId="13" fillId="2" borderId="0" xfId="0" applyFont="1" applyFill="1" applyAlignment="1">
      <alignment vertical="top"/>
    </xf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" fillId="6" borderId="3" xfId="0" applyFont="1" applyFill="1" applyBorder="1" applyAlignment="1">
      <alignment vertical="top"/>
    </xf>
    <xf numFmtId="0" fontId="1" fillId="6" borderId="2" xfId="0" applyFont="1" applyFill="1" applyBorder="1" applyAlignment="1">
      <alignment vertical="top"/>
    </xf>
    <xf numFmtId="0" fontId="0" fillId="6" borderId="3" xfId="0" applyFill="1" applyBorder="1" applyAlignment="1">
      <alignment vertical="top" wrapText="1"/>
    </xf>
    <xf numFmtId="0" fontId="0" fillId="6" borderId="2" xfId="0" applyFill="1" applyBorder="1" applyAlignment="1">
      <alignment vertical="top" wrapText="1"/>
    </xf>
    <xf numFmtId="0" fontId="0" fillId="6" borderId="3" xfId="0" applyFill="1" applyBorder="1" applyAlignment="1">
      <alignment vertical="top"/>
    </xf>
    <xf numFmtId="0" fontId="0" fillId="6" borderId="2" xfId="0" applyFill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6" fillId="0" borderId="3" xfId="0" applyFont="1" applyBorder="1" applyAlignment="1">
      <alignment horizontal="right" vertical="top" wrapText="1"/>
    </xf>
    <xf numFmtId="0" fontId="2" fillId="2" borderId="0" xfId="0" applyFont="1" applyFill="1" applyBorder="1" applyAlignment="1">
      <alignment vertical="top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vertical="top"/>
    </xf>
  </cellXfs>
  <cellStyles count="3">
    <cellStyle name="Hyperlink" xfId="1" xr:uid="{4B05C9E7-9F62-4E14-B6E1-9C7939DED510}"/>
    <cellStyle name="Normale" xfId="0" builtinId="0"/>
    <cellStyle name="Normale 2" xfId="2" xr:uid="{6989F1D3-6C7E-4F0B-B637-C3B61E0CDF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CFEC-6ED5-4B42-9BFD-F357E817AE52}">
  <dimension ref="A1:BT21"/>
  <sheetViews>
    <sheetView tabSelected="1" zoomScale="70" zoomScaleNormal="70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BS36" sqref="BS36"/>
    </sheetView>
  </sheetViews>
  <sheetFormatPr defaultColWidth="8.88671875" defaultRowHeight="13.2" x14ac:dyDescent="0.25"/>
  <cols>
    <col min="1" max="1" width="5.77734375" style="17" customWidth="1"/>
    <col min="2" max="2" width="14.5546875" style="17" customWidth="1"/>
    <col min="3" max="4" width="9.88671875" style="17" customWidth="1"/>
    <col min="5" max="5" width="9.88671875" style="18" customWidth="1"/>
    <col min="6" max="7" width="9.88671875" style="17" customWidth="1"/>
    <col min="8" max="8" width="9.88671875" style="18" customWidth="1"/>
    <col min="9" max="10" width="9.88671875" style="17" customWidth="1"/>
    <col min="11" max="11" width="9.88671875" style="18" customWidth="1"/>
    <col min="12" max="13" width="9.88671875" style="17" customWidth="1"/>
    <col min="14" max="14" width="9.88671875" style="18" customWidth="1"/>
    <col min="15" max="16" width="9.88671875" style="17" customWidth="1"/>
    <col min="17" max="17" width="9.88671875" style="18" customWidth="1"/>
    <col min="18" max="19" width="9.88671875" style="17" customWidth="1"/>
    <col min="20" max="20" width="9.88671875" style="18" customWidth="1"/>
    <col min="21" max="22" width="9.88671875" style="17" customWidth="1"/>
    <col min="23" max="23" width="9.88671875" style="18" customWidth="1"/>
    <col min="24" max="25" width="9.88671875" style="17" customWidth="1"/>
    <col min="26" max="26" width="9.88671875" style="18" customWidth="1"/>
    <col min="27" max="28" width="9.88671875" style="17" customWidth="1"/>
    <col min="29" max="29" width="9.88671875" style="18" customWidth="1"/>
    <col min="30" max="31" width="9.88671875" style="17" customWidth="1"/>
    <col min="32" max="32" width="9.88671875" style="18" customWidth="1"/>
    <col min="33" max="35" width="9.88671875" style="17" customWidth="1"/>
    <col min="36" max="45" width="6.109375" style="11" customWidth="1"/>
    <col min="46" max="46" width="6.44140625" style="17" customWidth="1"/>
    <col min="47" max="47" width="8.6640625" style="17" customWidth="1"/>
    <col min="48" max="48" width="9.5546875" style="17" customWidth="1"/>
    <col min="49" max="53" width="9.6640625" style="17" customWidth="1"/>
    <col min="54" max="54" width="8.88671875" style="17"/>
    <col min="55" max="55" width="9.6640625" style="17" customWidth="1"/>
    <col min="56" max="56" width="5.6640625" style="19" customWidth="1"/>
    <col min="57" max="63" width="5.6640625" style="17" customWidth="1"/>
    <col min="64" max="64" width="5.6640625" style="18" customWidth="1"/>
    <col min="65" max="65" width="4.88671875" style="19" customWidth="1"/>
    <col min="66" max="68" width="4.88671875" style="17" customWidth="1"/>
    <col min="69" max="69" width="4.88671875" style="19" customWidth="1"/>
    <col min="70" max="70" width="9.6640625" style="32" customWidth="1"/>
    <col min="71" max="16384" width="8.88671875" style="17"/>
  </cols>
  <sheetData>
    <row r="1" spans="1:72" x14ac:dyDescent="0.25">
      <c r="C1" s="2" t="s">
        <v>96</v>
      </c>
      <c r="AJ1" s="2" t="s">
        <v>100</v>
      </c>
      <c r="AT1" s="2" t="s">
        <v>105</v>
      </c>
      <c r="BD1" s="32"/>
      <c r="BL1" s="32"/>
    </row>
    <row r="2" spans="1:72" s="22" customFormat="1" ht="41.4" x14ac:dyDescent="0.25">
      <c r="A2" s="22" t="s">
        <v>14</v>
      </c>
      <c r="B2" s="1" t="s">
        <v>13</v>
      </c>
      <c r="C2" s="33" t="s">
        <v>24</v>
      </c>
      <c r="D2" s="24"/>
      <c r="E2" s="25"/>
      <c r="F2" s="33" t="s">
        <v>88</v>
      </c>
      <c r="G2" s="24"/>
      <c r="H2" s="25"/>
      <c r="I2" s="33" t="s">
        <v>95</v>
      </c>
      <c r="J2" s="24"/>
      <c r="K2" s="25"/>
      <c r="L2" s="33" t="s">
        <v>99</v>
      </c>
      <c r="M2" s="24"/>
      <c r="N2" s="25"/>
      <c r="O2" s="33" t="s">
        <v>104</v>
      </c>
      <c r="P2" s="24"/>
      <c r="Q2" s="25"/>
      <c r="R2" s="33" t="s">
        <v>89</v>
      </c>
      <c r="S2" s="24"/>
      <c r="T2" s="25"/>
      <c r="U2" s="24" t="s">
        <v>26</v>
      </c>
      <c r="V2" s="33"/>
      <c r="W2" s="50"/>
      <c r="X2" s="33" t="s">
        <v>25</v>
      </c>
      <c r="Y2" s="33"/>
      <c r="Z2" s="50"/>
      <c r="AA2" s="33" t="s">
        <v>27</v>
      </c>
      <c r="AB2" s="33"/>
      <c r="AC2" s="50"/>
      <c r="AD2" s="33" t="s">
        <v>28</v>
      </c>
      <c r="AE2" s="33"/>
      <c r="AF2" s="50"/>
      <c r="AG2" s="33" t="s">
        <v>90</v>
      </c>
      <c r="AH2" s="33"/>
      <c r="AI2" s="24"/>
      <c r="AJ2" s="26" t="s">
        <v>2</v>
      </c>
      <c r="AK2" s="26" t="s">
        <v>3</v>
      </c>
      <c r="AL2" s="26" t="s">
        <v>8</v>
      </c>
      <c r="AM2" s="26" t="s">
        <v>9</v>
      </c>
      <c r="AN2" s="26" t="s">
        <v>4</v>
      </c>
      <c r="AO2" s="26" t="s">
        <v>5</v>
      </c>
      <c r="AP2" s="26" t="s">
        <v>10</v>
      </c>
      <c r="AQ2" s="26" t="s">
        <v>6</v>
      </c>
      <c r="AR2" s="26" t="s">
        <v>11</v>
      </c>
      <c r="AS2" s="26" t="s">
        <v>7</v>
      </c>
      <c r="AT2" s="26"/>
      <c r="AU2" s="26"/>
      <c r="AV2" s="26"/>
      <c r="AW2" s="27" t="s">
        <v>17</v>
      </c>
      <c r="AX2" s="27" t="s">
        <v>16</v>
      </c>
      <c r="AY2" s="27" t="s">
        <v>18</v>
      </c>
      <c r="AZ2" s="27" t="s">
        <v>23</v>
      </c>
      <c r="BA2" s="27" t="s">
        <v>19</v>
      </c>
      <c r="BB2" s="27" t="s">
        <v>43</v>
      </c>
      <c r="BC2" s="27" t="s">
        <v>20</v>
      </c>
      <c r="BD2" s="29" t="s">
        <v>102</v>
      </c>
      <c r="BE2" s="29"/>
      <c r="BF2" s="29"/>
      <c r="BG2" s="29"/>
      <c r="BH2" s="29"/>
      <c r="BI2" s="29"/>
      <c r="BJ2" s="29"/>
      <c r="BK2" s="29"/>
      <c r="BL2" s="29"/>
      <c r="BM2" s="30" t="s">
        <v>101</v>
      </c>
      <c r="BN2" s="29"/>
      <c r="BO2" s="29"/>
      <c r="BP2" s="29"/>
      <c r="BQ2" s="53"/>
      <c r="BR2" s="54" t="s">
        <v>103</v>
      </c>
    </row>
    <row r="3" spans="1:72" s="23" customFormat="1" ht="23.4" customHeight="1" x14ac:dyDescent="0.25">
      <c r="C3" s="34" t="s">
        <v>29</v>
      </c>
      <c r="D3" s="34" t="s">
        <v>30</v>
      </c>
      <c r="E3" s="35" t="s">
        <v>31</v>
      </c>
      <c r="F3" s="34" t="s">
        <v>29</v>
      </c>
      <c r="G3" s="34" t="s">
        <v>30</v>
      </c>
      <c r="H3" s="35" t="s">
        <v>31</v>
      </c>
      <c r="I3" s="34" t="s">
        <v>29</v>
      </c>
      <c r="J3" s="34" t="s">
        <v>30</v>
      </c>
      <c r="K3" s="35" t="s">
        <v>31</v>
      </c>
      <c r="L3" s="34" t="s">
        <v>29</v>
      </c>
      <c r="M3" s="34" t="s">
        <v>30</v>
      </c>
      <c r="N3" s="35" t="s">
        <v>31</v>
      </c>
      <c r="O3" s="34" t="s">
        <v>29</v>
      </c>
      <c r="P3" s="34" t="s">
        <v>30</v>
      </c>
      <c r="Q3" s="35" t="s">
        <v>31</v>
      </c>
      <c r="R3" s="34" t="s">
        <v>29</v>
      </c>
      <c r="S3" s="34" t="s">
        <v>30</v>
      </c>
      <c r="T3" s="35" t="s">
        <v>31</v>
      </c>
      <c r="U3" s="34" t="s">
        <v>29</v>
      </c>
      <c r="V3" s="34" t="s">
        <v>30</v>
      </c>
      <c r="W3" s="35" t="s">
        <v>31</v>
      </c>
      <c r="X3" s="34" t="s">
        <v>29</v>
      </c>
      <c r="Y3" s="34" t="s">
        <v>30</v>
      </c>
      <c r="Z3" s="35" t="s">
        <v>31</v>
      </c>
      <c r="AA3" s="34" t="s">
        <v>29</v>
      </c>
      <c r="AB3" s="34" t="s">
        <v>30</v>
      </c>
      <c r="AC3" s="35" t="s">
        <v>31</v>
      </c>
      <c r="AD3" s="34" t="s">
        <v>29</v>
      </c>
      <c r="AE3" s="34" t="s">
        <v>30</v>
      </c>
      <c r="AF3" s="35" t="s">
        <v>31</v>
      </c>
      <c r="AG3" s="34" t="s">
        <v>29</v>
      </c>
      <c r="AH3" s="34" t="s">
        <v>30</v>
      </c>
      <c r="AI3" s="35" t="s">
        <v>31</v>
      </c>
      <c r="AJ3" s="36"/>
      <c r="AK3" s="36"/>
      <c r="AL3" s="36"/>
      <c r="AM3" s="36"/>
      <c r="AN3" s="36"/>
      <c r="AO3" s="36"/>
      <c r="AP3" s="36"/>
      <c r="AQ3" s="36"/>
      <c r="AR3" s="36"/>
      <c r="AS3" s="37"/>
      <c r="AT3" s="38" t="s">
        <v>72</v>
      </c>
      <c r="AU3" s="39" t="s">
        <v>97</v>
      </c>
      <c r="AV3" s="39" t="s">
        <v>98</v>
      </c>
      <c r="AW3" s="40"/>
      <c r="AX3" s="40"/>
      <c r="AY3" s="40"/>
      <c r="AZ3" s="40"/>
      <c r="BA3" s="40"/>
      <c r="BB3" s="41"/>
      <c r="BC3" s="40"/>
      <c r="BD3" s="42" t="s">
        <v>45</v>
      </c>
      <c r="BE3" s="23" t="s">
        <v>46</v>
      </c>
      <c r="BF3" s="23" t="s">
        <v>47</v>
      </c>
      <c r="BG3" s="23" t="s">
        <v>48</v>
      </c>
      <c r="BH3" s="23" t="s">
        <v>49</v>
      </c>
      <c r="BI3" s="23" t="s">
        <v>50</v>
      </c>
      <c r="BJ3" s="23" t="s">
        <v>51</v>
      </c>
      <c r="BK3" s="23" t="s">
        <v>52</v>
      </c>
      <c r="BL3" s="43" t="s">
        <v>53</v>
      </c>
      <c r="BM3" s="42" t="s">
        <v>54</v>
      </c>
      <c r="BN3" s="23" t="s">
        <v>55</v>
      </c>
      <c r="BO3" s="23" t="s">
        <v>56</v>
      </c>
      <c r="BP3" s="23" t="s">
        <v>57</v>
      </c>
      <c r="BQ3" s="42" t="s">
        <v>76</v>
      </c>
      <c r="BR3" s="52" t="s">
        <v>87</v>
      </c>
      <c r="BS3" s="22" t="s">
        <v>40</v>
      </c>
      <c r="BT3" s="22" t="s">
        <v>41</v>
      </c>
    </row>
    <row r="4" spans="1:72" s="3" customFormat="1" ht="23.4" customHeight="1" x14ac:dyDescent="0.25">
      <c r="A4" s="3">
        <v>1</v>
      </c>
      <c r="B4" s="28">
        <v>44853</v>
      </c>
      <c r="C4" s="3">
        <v>6</v>
      </c>
      <c r="D4" s="3">
        <v>6</v>
      </c>
      <c r="E4" s="5">
        <v>6</v>
      </c>
      <c r="F4" s="3">
        <v>6</v>
      </c>
      <c r="G4" s="3">
        <v>6</v>
      </c>
      <c r="H4" s="5">
        <v>6</v>
      </c>
      <c r="I4" s="44"/>
      <c r="J4" s="44"/>
      <c r="K4" s="45"/>
      <c r="L4" s="3">
        <v>6</v>
      </c>
      <c r="M4" s="3">
        <v>6</v>
      </c>
      <c r="N4" s="5">
        <v>6</v>
      </c>
      <c r="O4" s="44"/>
      <c r="P4" s="44"/>
      <c r="Q4" s="45"/>
      <c r="R4" s="44"/>
      <c r="S4" s="44"/>
      <c r="T4" s="45"/>
      <c r="U4" s="3">
        <v>7</v>
      </c>
      <c r="V4" s="3">
        <v>7</v>
      </c>
      <c r="W4" s="5">
        <v>6</v>
      </c>
      <c r="X4" s="3">
        <v>6</v>
      </c>
      <c r="Y4" s="3">
        <v>6</v>
      </c>
      <c r="Z4" s="5">
        <v>5</v>
      </c>
      <c r="AA4" s="3">
        <v>7</v>
      </c>
      <c r="AB4" s="3">
        <v>7</v>
      </c>
      <c r="AC4" s="5">
        <v>5</v>
      </c>
      <c r="AD4" s="3">
        <v>7</v>
      </c>
      <c r="AE4" s="3">
        <v>7</v>
      </c>
      <c r="AF4" s="5">
        <v>7</v>
      </c>
      <c r="AG4" s="44"/>
      <c r="AH4" s="44"/>
      <c r="AI4" s="44"/>
      <c r="AJ4" s="6">
        <v>2</v>
      </c>
      <c r="AK4" s="6">
        <v>2</v>
      </c>
      <c r="AL4" s="6">
        <v>5</v>
      </c>
      <c r="AM4" s="6">
        <v>4</v>
      </c>
      <c r="AN4" s="6">
        <v>4</v>
      </c>
      <c r="AO4" s="6">
        <v>2</v>
      </c>
      <c r="AP4" s="6">
        <v>4</v>
      </c>
      <c r="AQ4" s="6">
        <v>4</v>
      </c>
      <c r="AR4" s="6">
        <v>4</v>
      </c>
      <c r="AS4" s="8">
        <v>2</v>
      </c>
      <c r="AT4" s="21">
        <v>8</v>
      </c>
      <c r="AU4" s="4" t="s">
        <v>34</v>
      </c>
      <c r="AV4" s="4" t="s">
        <v>35</v>
      </c>
      <c r="AW4" s="4" t="s">
        <v>15</v>
      </c>
      <c r="AX4" s="3">
        <v>1980</v>
      </c>
      <c r="AY4" s="9">
        <f>2022-AX4</f>
        <v>42</v>
      </c>
      <c r="AZ4" s="31" t="s">
        <v>1</v>
      </c>
      <c r="BA4" s="3" t="s">
        <v>39</v>
      </c>
      <c r="BB4" s="3" t="s">
        <v>44</v>
      </c>
      <c r="BC4" s="3" t="s">
        <v>32</v>
      </c>
      <c r="BD4" s="20">
        <v>1</v>
      </c>
      <c r="BE4" s="15">
        <v>1</v>
      </c>
      <c r="BF4" s="15">
        <v>1</v>
      </c>
      <c r="BG4" s="15">
        <v>1</v>
      </c>
      <c r="BH4" s="15">
        <v>1</v>
      </c>
      <c r="BL4" s="5"/>
      <c r="BM4" s="20">
        <v>1</v>
      </c>
      <c r="BO4" s="3">
        <v>1</v>
      </c>
      <c r="BQ4" s="10">
        <v>1</v>
      </c>
      <c r="BR4" s="15" t="s">
        <v>84</v>
      </c>
    </row>
    <row r="5" spans="1:72" s="9" customFormat="1" ht="26.4" x14ac:dyDescent="0.25">
      <c r="A5" s="9">
        <v>2</v>
      </c>
      <c r="B5" s="14">
        <v>44853</v>
      </c>
      <c r="C5" s="9">
        <v>5</v>
      </c>
      <c r="D5" s="9">
        <v>6</v>
      </c>
      <c r="E5" s="7">
        <v>7</v>
      </c>
      <c r="F5" s="9">
        <v>4</v>
      </c>
      <c r="G5" s="9">
        <v>6</v>
      </c>
      <c r="H5" s="7">
        <v>7</v>
      </c>
      <c r="I5" s="46"/>
      <c r="J5" s="46"/>
      <c r="K5" s="47"/>
      <c r="L5" s="9">
        <v>4</v>
      </c>
      <c r="M5" s="9">
        <v>6</v>
      </c>
      <c r="N5" s="7">
        <v>7</v>
      </c>
      <c r="O5" s="46"/>
      <c r="P5" s="46"/>
      <c r="Q5" s="47"/>
      <c r="R5" s="46"/>
      <c r="S5" s="46"/>
      <c r="T5" s="47"/>
      <c r="U5" s="9">
        <v>6</v>
      </c>
      <c r="V5" s="9">
        <v>7</v>
      </c>
      <c r="W5" s="7">
        <v>7</v>
      </c>
      <c r="X5" s="9">
        <v>6</v>
      </c>
      <c r="Y5" s="9">
        <v>7</v>
      </c>
      <c r="Z5" s="7">
        <v>7</v>
      </c>
      <c r="AA5" s="9">
        <v>5</v>
      </c>
      <c r="AB5" s="9">
        <v>6</v>
      </c>
      <c r="AC5" s="7">
        <v>7</v>
      </c>
      <c r="AF5" s="7"/>
      <c r="AG5" s="46"/>
      <c r="AH5" s="46"/>
      <c r="AI5" s="46"/>
      <c r="AJ5" s="6">
        <v>2</v>
      </c>
      <c r="AK5" s="6">
        <v>2</v>
      </c>
      <c r="AL5" s="6">
        <v>4</v>
      </c>
      <c r="AM5" s="6">
        <v>2</v>
      </c>
      <c r="AN5" s="6">
        <v>3</v>
      </c>
      <c r="AO5" s="6">
        <v>1</v>
      </c>
      <c r="AP5" s="6">
        <v>3</v>
      </c>
      <c r="AQ5" s="6">
        <v>4</v>
      </c>
      <c r="AR5" s="6">
        <v>4</v>
      </c>
      <c r="AS5" s="12">
        <v>4</v>
      </c>
      <c r="AT5" s="21">
        <v>10</v>
      </c>
      <c r="AU5" s="4"/>
      <c r="AV5" s="4"/>
      <c r="AW5" s="4" t="s">
        <v>15</v>
      </c>
      <c r="AX5" s="9">
        <v>1996</v>
      </c>
      <c r="AY5" s="9">
        <f>2022-AX5</f>
        <v>26</v>
      </c>
      <c r="AZ5" s="31" t="s">
        <v>1</v>
      </c>
      <c r="BA5" s="4" t="s">
        <v>39</v>
      </c>
      <c r="BB5" s="4" t="s">
        <v>68</v>
      </c>
      <c r="BC5" s="4" t="s">
        <v>21</v>
      </c>
      <c r="BD5" s="20">
        <v>1</v>
      </c>
      <c r="BE5" s="15">
        <v>1</v>
      </c>
      <c r="BF5" s="15">
        <v>1</v>
      </c>
      <c r="BG5" s="15">
        <v>1</v>
      </c>
      <c r="BH5" s="15"/>
      <c r="BI5" s="15"/>
      <c r="BJ5" s="15">
        <v>1</v>
      </c>
      <c r="BK5" s="15">
        <v>1</v>
      </c>
      <c r="BL5" s="7">
        <v>1</v>
      </c>
      <c r="BM5" s="20">
        <v>1</v>
      </c>
      <c r="BN5" s="9">
        <v>1</v>
      </c>
      <c r="BO5" s="9">
        <v>1</v>
      </c>
      <c r="BQ5" s="13">
        <v>1</v>
      </c>
      <c r="BR5" s="15" t="s">
        <v>22</v>
      </c>
    </row>
    <row r="6" spans="1:72" s="15" customFormat="1" ht="26.4" x14ac:dyDescent="0.25">
      <c r="A6" s="15">
        <v>3</v>
      </c>
      <c r="B6" s="14">
        <v>44855</v>
      </c>
      <c r="C6" s="15">
        <v>6</v>
      </c>
      <c r="D6" s="15">
        <v>6</v>
      </c>
      <c r="E6" s="16">
        <v>7</v>
      </c>
      <c r="F6" s="15">
        <v>6</v>
      </c>
      <c r="G6" s="15">
        <v>6</v>
      </c>
      <c r="H6" s="16">
        <v>7</v>
      </c>
      <c r="I6" s="48"/>
      <c r="J6" s="48"/>
      <c r="K6" s="49"/>
      <c r="L6" s="15">
        <v>6</v>
      </c>
      <c r="M6" s="15">
        <v>6</v>
      </c>
      <c r="N6" s="16">
        <v>7</v>
      </c>
      <c r="O6" s="48"/>
      <c r="P6" s="48"/>
      <c r="Q6" s="49"/>
      <c r="R6" s="48"/>
      <c r="S6" s="48"/>
      <c r="T6" s="49"/>
      <c r="U6" s="15">
        <v>5</v>
      </c>
      <c r="V6" s="15">
        <v>6</v>
      </c>
      <c r="W6" s="16">
        <v>7</v>
      </c>
      <c r="X6" s="15">
        <v>6</v>
      </c>
      <c r="Y6" s="15">
        <v>6</v>
      </c>
      <c r="Z6" s="16">
        <v>7</v>
      </c>
      <c r="AA6" s="15">
        <v>5</v>
      </c>
      <c r="AB6" s="15">
        <v>6</v>
      </c>
      <c r="AC6" s="16">
        <v>5</v>
      </c>
      <c r="AD6" s="15">
        <v>6</v>
      </c>
      <c r="AE6" s="15">
        <v>6</v>
      </c>
      <c r="AF6" s="16">
        <v>6</v>
      </c>
      <c r="AG6" s="48"/>
      <c r="AH6" s="48"/>
      <c r="AI6" s="48"/>
      <c r="AJ6" s="6">
        <v>1</v>
      </c>
      <c r="AK6" s="51">
        <v>2</v>
      </c>
      <c r="AL6" s="51">
        <v>4</v>
      </c>
      <c r="AM6" s="51">
        <v>2</v>
      </c>
      <c r="AN6" s="51">
        <v>4</v>
      </c>
      <c r="AO6" s="51">
        <v>2</v>
      </c>
      <c r="AP6" s="6">
        <v>5</v>
      </c>
      <c r="AQ6" s="6">
        <v>4</v>
      </c>
      <c r="AR6" s="6">
        <v>4</v>
      </c>
      <c r="AS6" s="6">
        <v>1</v>
      </c>
      <c r="AT6" s="21">
        <v>10</v>
      </c>
      <c r="AW6" s="3" t="s">
        <v>12</v>
      </c>
      <c r="AX6" s="15">
        <v>1973</v>
      </c>
      <c r="AY6" s="9">
        <f>2022-AX6</f>
        <v>49</v>
      </c>
      <c r="AZ6" s="31" t="s">
        <v>1</v>
      </c>
      <c r="BA6" s="4" t="s">
        <v>39</v>
      </c>
      <c r="BB6" s="4" t="s">
        <v>68</v>
      </c>
      <c r="BC6" s="4" t="s">
        <v>21</v>
      </c>
      <c r="BD6" s="20">
        <v>1</v>
      </c>
      <c r="BE6" s="15">
        <v>1</v>
      </c>
      <c r="BF6" s="15">
        <v>1</v>
      </c>
      <c r="BG6" s="15">
        <v>1</v>
      </c>
      <c r="BL6" s="16"/>
      <c r="BM6" s="20">
        <v>1</v>
      </c>
      <c r="BQ6" s="20">
        <v>1</v>
      </c>
      <c r="BR6" s="15" t="s">
        <v>84</v>
      </c>
    </row>
    <row r="7" spans="1:72" s="15" customFormat="1" ht="26.4" x14ac:dyDescent="0.25">
      <c r="A7" s="15">
        <v>4</v>
      </c>
      <c r="B7" s="14">
        <v>44856</v>
      </c>
      <c r="C7" s="15">
        <v>7</v>
      </c>
      <c r="D7" s="15">
        <v>6</v>
      </c>
      <c r="E7" s="16">
        <v>7</v>
      </c>
      <c r="F7" s="15">
        <v>7</v>
      </c>
      <c r="G7" s="15">
        <v>7</v>
      </c>
      <c r="H7" s="16">
        <v>7</v>
      </c>
      <c r="I7" s="48"/>
      <c r="J7" s="48"/>
      <c r="K7" s="49"/>
      <c r="L7" s="3">
        <v>7</v>
      </c>
      <c r="M7" s="15">
        <v>7</v>
      </c>
      <c r="N7" s="16">
        <v>7</v>
      </c>
      <c r="O7" s="48"/>
      <c r="P7" s="48"/>
      <c r="Q7" s="49"/>
      <c r="R7" s="48"/>
      <c r="S7" s="48"/>
      <c r="T7" s="49"/>
      <c r="U7" s="3">
        <v>7</v>
      </c>
      <c r="V7" s="15">
        <v>7</v>
      </c>
      <c r="W7" s="16">
        <v>7</v>
      </c>
      <c r="X7" s="3">
        <v>7</v>
      </c>
      <c r="Y7" s="15">
        <v>7</v>
      </c>
      <c r="Z7" s="16">
        <v>7</v>
      </c>
      <c r="AA7" s="3">
        <v>7</v>
      </c>
      <c r="AB7" s="15">
        <v>7</v>
      </c>
      <c r="AC7" s="16">
        <v>7</v>
      </c>
      <c r="AD7" s="3">
        <v>7</v>
      </c>
      <c r="AE7" s="15">
        <v>7</v>
      </c>
      <c r="AF7" s="16">
        <v>7</v>
      </c>
      <c r="AG7" s="48"/>
      <c r="AH7" s="48"/>
      <c r="AI7" s="48"/>
      <c r="AJ7" s="6">
        <v>1</v>
      </c>
      <c r="AK7" s="51">
        <v>1</v>
      </c>
      <c r="AL7" s="51">
        <v>5</v>
      </c>
      <c r="AM7" s="51">
        <v>1</v>
      </c>
      <c r="AN7" s="51">
        <v>4</v>
      </c>
      <c r="AO7" s="51">
        <v>1</v>
      </c>
      <c r="AP7" s="6">
        <v>3</v>
      </c>
      <c r="AQ7" s="6">
        <v>5</v>
      </c>
      <c r="AR7" s="6">
        <v>4</v>
      </c>
      <c r="AS7" s="6">
        <v>1</v>
      </c>
      <c r="AT7" s="21">
        <v>10</v>
      </c>
      <c r="AW7" s="3" t="s">
        <v>12</v>
      </c>
      <c r="AX7" s="15">
        <v>1982</v>
      </c>
      <c r="AY7" s="9">
        <f>2022-AX7</f>
        <v>40</v>
      </c>
      <c r="AZ7" s="31" t="s">
        <v>1</v>
      </c>
      <c r="BA7" s="15" t="s">
        <v>39</v>
      </c>
      <c r="BB7" s="4" t="s">
        <v>68</v>
      </c>
      <c r="BC7" s="4" t="s">
        <v>21</v>
      </c>
      <c r="BD7" s="20">
        <v>1</v>
      </c>
      <c r="BE7" s="15">
        <v>1</v>
      </c>
      <c r="BF7" s="15">
        <v>1</v>
      </c>
      <c r="BG7" s="15">
        <v>1</v>
      </c>
      <c r="BL7" s="16">
        <v>1</v>
      </c>
      <c r="BM7" s="20">
        <v>1</v>
      </c>
      <c r="BO7" s="15">
        <v>1</v>
      </c>
      <c r="BQ7" s="20">
        <v>1</v>
      </c>
      <c r="BR7" s="15" t="s">
        <v>84</v>
      </c>
    </row>
    <row r="8" spans="1:72" s="15" customFormat="1" x14ac:dyDescent="0.25">
      <c r="A8" s="15">
        <v>5</v>
      </c>
      <c r="B8" s="14">
        <v>44973</v>
      </c>
      <c r="C8" s="15">
        <v>5</v>
      </c>
      <c r="D8" s="15">
        <v>5</v>
      </c>
      <c r="E8" s="16">
        <v>6</v>
      </c>
      <c r="F8" s="15">
        <v>6</v>
      </c>
      <c r="G8" s="15">
        <v>6</v>
      </c>
      <c r="H8" s="16">
        <v>6</v>
      </c>
      <c r="I8" s="48"/>
      <c r="J8" s="48"/>
      <c r="K8" s="49"/>
      <c r="L8" s="15">
        <v>6</v>
      </c>
      <c r="M8" s="15">
        <v>6</v>
      </c>
      <c r="N8" s="16">
        <v>6</v>
      </c>
      <c r="O8" s="48"/>
      <c r="P8" s="48"/>
      <c r="Q8" s="49"/>
      <c r="R8" s="48"/>
      <c r="S8" s="48"/>
      <c r="T8" s="49"/>
      <c r="U8" s="15">
        <v>6</v>
      </c>
      <c r="V8" s="15">
        <v>7</v>
      </c>
      <c r="W8" s="16">
        <v>6</v>
      </c>
      <c r="X8" s="15">
        <v>6</v>
      </c>
      <c r="Y8" s="15">
        <v>7</v>
      </c>
      <c r="Z8" s="16">
        <v>6</v>
      </c>
      <c r="AA8" s="15">
        <v>6</v>
      </c>
      <c r="AB8" s="15">
        <v>6</v>
      </c>
      <c r="AC8" s="16">
        <v>6</v>
      </c>
      <c r="AD8" s="15">
        <v>7</v>
      </c>
      <c r="AE8" s="15">
        <v>7</v>
      </c>
      <c r="AF8" s="16">
        <v>7</v>
      </c>
      <c r="AG8" s="48"/>
      <c r="AH8" s="48"/>
      <c r="AI8" s="48"/>
      <c r="AJ8" s="6">
        <v>5</v>
      </c>
      <c r="AK8" s="6">
        <v>2</v>
      </c>
      <c r="AL8" s="6">
        <v>3</v>
      </c>
      <c r="AM8" s="6">
        <v>3</v>
      </c>
      <c r="AN8" s="6">
        <v>4</v>
      </c>
      <c r="AO8" s="6">
        <v>2</v>
      </c>
      <c r="AP8" s="6">
        <v>2</v>
      </c>
      <c r="AQ8" s="6">
        <v>3</v>
      </c>
      <c r="AR8" s="6">
        <v>5</v>
      </c>
      <c r="AS8" s="6">
        <v>4</v>
      </c>
      <c r="AT8" s="21">
        <v>7</v>
      </c>
      <c r="AU8" s="15" t="s">
        <v>37</v>
      </c>
      <c r="AV8" s="15" t="s">
        <v>38</v>
      </c>
      <c r="AW8" s="15" t="s">
        <v>12</v>
      </c>
      <c r="AX8" s="15">
        <v>1982</v>
      </c>
      <c r="AY8" s="9">
        <f>2023-AX8</f>
        <v>41</v>
      </c>
      <c r="AZ8" s="31" t="s">
        <v>36</v>
      </c>
      <c r="BA8" s="15" t="s">
        <v>39</v>
      </c>
      <c r="BB8" s="3" t="s">
        <v>44</v>
      </c>
      <c r="BC8" s="15" t="s">
        <v>32</v>
      </c>
      <c r="BD8" s="20">
        <v>1</v>
      </c>
      <c r="BE8" s="15">
        <v>1</v>
      </c>
      <c r="BF8" s="15">
        <v>1</v>
      </c>
      <c r="BG8" s="15">
        <v>1</v>
      </c>
      <c r="BH8" s="15">
        <v>1</v>
      </c>
      <c r="BL8" s="16">
        <v>1</v>
      </c>
      <c r="BM8" s="20" t="s">
        <v>58</v>
      </c>
      <c r="BN8" s="15" t="s">
        <v>60</v>
      </c>
      <c r="BO8" s="15" t="s">
        <v>58</v>
      </c>
      <c r="BP8" s="15" t="s">
        <v>42</v>
      </c>
      <c r="BQ8" s="10" t="s">
        <v>70</v>
      </c>
      <c r="BR8" s="15" t="s">
        <v>84</v>
      </c>
      <c r="BS8" s="15" t="s">
        <v>59</v>
      </c>
      <c r="BT8" s="15" t="s">
        <v>64</v>
      </c>
    </row>
    <row r="9" spans="1:72" s="15" customFormat="1" x14ac:dyDescent="0.25">
      <c r="A9" s="15">
        <v>6</v>
      </c>
      <c r="B9" s="14">
        <v>44973</v>
      </c>
      <c r="C9" s="15">
        <v>7</v>
      </c>
      <c r="D9" s="15">
        <v>6</v>
      </c>
      <c r="E9" s="16">
        <v>7</v>
      </c>
      <c r="F9" s="15">
        <v>7</v>
      </c>
      <c r="G9" s="15">
        <v>7</v>
      </c>
      <c r="H9" s="16">
        <v>7</v>
      </c>
      <c r="I9" s="48"/>
      <c r="J9" s="48"/>
      <c r="K9" s="49"/>
      <c r="L9" s="15">
        <v>7</v>
      </c>
      <c r="M9" s="15">
        <v>7</v>
      </c>
      <c r="N9" s="16">
        <v>7</v>
      </c>
      <c r="O9" s="48"/>
      <c r="P9" s="48"/>
      <c r="Q9" s="49"/>
      <c r="R9" s="48"/>
      <c r="S9" s="48"/>
      <c r="T9" s="49"/>
      <c r="U9" s="15">
        <v>7</v>
      </c>
      <c r="V9" s="15">
        <v>7</v>
      </c>
      <c r="W9" s="16">
        <v>6</v>
      </c>
      <c r="X9" s="15">
        <v>7</v>
      </c>
      <c r="Y9" s="15">
        <v>7</v>
      </c>
      <c r="Z9" s="16">
        <v>4</v>
      </c>
      <c r="AA9" s="15">
        <v>6</v>
      </c>
      <c r="AB9" s="15">
        <v>6</v>
      </c>
      <c r="AC9" s="16">
        <v>4</v>
      </c>
      <c r="AD9" s="15">
        <v>7</v>
      </c>
      <c r="AE9" s="15">
        <v>7</v>
      </c>
      <c r="AF9" s="16">
        <v>7</v>
      </c>
      <c r="AG9" s="48"/>
      <c r="AH9" s="48"/>
      <c r="AI9" s="48"/>
      <c r="AJ9" s="6">
        <v>4</v>
      </c>
      <c r="AK9" s="6">
        <v>1</v>
      </c>
      <c r="AL9" s="6">
        <v>5</v>
      </c>
      <c r="AM9" s="6">
        <v>1</v>
      </c>
      <c r="AN9" s="6">
        <v>4</v>
      </c>
      <c r="AO9" s="6">
        <v>1</v>
      </c>
      <c r="AP9" s="6">
        <v>4</v>
      </c>
      <c r="AQ9" s="6">
        <v>5</v>
      </c>
      <c r="AR9" s="6">
        <v>4</v>
      </c>
      <c r="AS9" s="6">
        <v>2</v>
      </c>
      <c r="AT9" s="21">
        <v>8</v>
      </c>
      <c r="AU9" s="15" t="s">
        <v>61</v>
      </c>
      <c r="AV9" s="15" t="s">
        <v>62</v>
      </c>
      <c r="AW9" s="15" t="s">
        <v>12</v>
      </c>
      <c r="AX9" s="15">
        <v>1998</v>
      </c>
      <c r="AY9" s="9">
        <f>2023-AX9</f>
        <v>25</v>
      </c>
      <c r="AZ9" s="31" t="s">
        <v>36</v>
      </c>
      <c r="BA9" s="15" t="s">
        <v>63</v>
      </c>
      <c r="BB9" s="3" t="s">
        <v>44</v>
      </c>
      <c r="BC9" s="15" t="s">
        <v>32</v>
      </c>
      <c r="BD9" s="20">
        <v>1</v>
      </c>
      <c r="BE9" s="15">
        <v>1</v>
      </c>
      <c r="BF9" s="15">
        <v>1</v>
      </c>
      <c r="BG9" s="15">
        <v>1</v>
      </c>
      <c r="BH9" s="15">
        <v>1</v>
      </c>
      <c r="BI9" s="15">
        <v>1</v>
      </c>
      <c r="BJ9" s="15">
        <v>1</v>
      </c>
      <c r="BK9" s="15">
        <v>1</v>
      </c>
      <c r="BL9" s="16">
        <v>1</v>
      </c>
      <c r="BM9" s="20" t="s">
        <v>59</v>
      </c>
      <c r="BN9" s="15" t="s">
        <v>42</v>
      </c>
      <c r="BO9" s="15" t="s">
        <v>59</v>
      </c>
      <c r="BP9" s="15" t="s">
        <v>42</v>
      </c>
      <c r="BQ9" s="10" t="s">
        <v>70</v>
      </c>
      <c r="BR9" s="15" t="s">
        <v>84</v>
      </c>
      <c r="BS9" s="15" t="s">
        <v>59</v>
      </c>
      <c r="BT9" s="15" t="s">
        <v>33</v>
      </c>
    </row>
    <row r="10" spans="1:72" s="15" customFormat="1" x14ac:dyDescent="0.25">
      <c r="A10" s="15">
        <v>7</v>
      </c>
      <c r="B10" s="14">
        <v>44978</v>
      </c>
      <c r="C10" s="15">
        <v>5</v>
      </c>
      <c r="D10" s="15">
        <v>5</v>
      </c>
      <c r="E10" s="16">
        <v>6</v>
      </c>
      <c r="F10" s="15">
        <v>5</v>
      </c>
      <c r="G10" s="15">
        <v>5</v>
      </c>
      <c r="H10" s="16">
        <v>6</v>
      </c>
      <c r="I10" s="48"/>
      <c r="J10" s="48"/>
      <c r="K10" s="49"/>
      <c r="L10" s="15">
        <v>5</v>
      </c>
      <c r="M10" s="15">
        <v>5</v>
      </c>
      <c r="N10" s="16">
        <v>6</v>
      </c>
      <c r="O10" s="48"/>
      <c r="P10" s="48"/>
      <c r="Q10" s="49"/>
      <c r="R10" s="48"/>
      <c r="S10" s="48"/>
      <c r="T10" s="49"/>
      <c r="U10" s="15">
        <v>5</v>
      </c>
      <c r="V10" s="15">
        <v>6</v>
      </c>
      <c r="W10" s="16">
        <v>6</v>
      </c>
      <c r="X10" s="15">
        <v>5</v>
      </c>
      <c r="Y10" s="15">
        <v>5</v>
      </c>
      <c r="Z10" s="16">
        <v>5</v>
      </c>
      <c r="AA10" s="15">
        <v>5</v>
      </c>
      <c r="AB10" s="15">
        <v>5</v>
      </c>
      <c r="AC10" s="16">
        <v>5</v>
      </c>
      <c r="AD10" s="15">
        <v>5</v>
      </c>
      <c r="AE10" s="15">
        <v>5</v>
      </c>
      <c r="AF10" s="16">
        <v>5</v>
      </c>
      <c r="AG10" s="48"/>
      <c r="AH10" s="48"/>
      <c r="AI10" s="48"/>
      <c r="AJ10" s="6">
        <v>4</v>
      </c>
      <c r="AK10" s="6">
        <v>2</v>
      </c>
      <c r="AL10" s="6">
        <v>3</v>
      </c>
      <c r="AM10" s="6">
        <v>2</v>
      </c>
      <c r="AN10" s="6">
        <v>4</v>
      </c>
      <c r="AO10" s="6">
        <v>3</v>
      </c>
      <c r="AP10" s="6">
        <v>4</v>
      </c>
      <c r="AQ10" s="6">
        <v>4</v>
      </c>
      <c r="AR10" s="6">
        <v>4</v>
      </c>
      <c r="AS10" s="6">
        <v>4</v>
      </c>
      <c r="AT10" s="21">
        <v>3</v>
      </c>
      <c r="AU10" s="3" t="s">
        <v>65</v>
      </c>
      <c r="AV10" s="3" t="s">
        <v>66</v>
      </c>
      <c r="AW10" s="3" t="s">
        <v>12</v>
      </c>
      <c r="AX10" s="15">
        <v>1949</v>
      </c>
      <c r="AY10" s="9">
        <f>2023-AX10</f>
        <v>74</v>
      </c>
      <c r="AZ10" s="31" t="s">
        <v>36</v>
      </c>
      <c r="BA10" s="3" t="s">
        <v>67</v>
      </c>
      <c r="BB10" s="3" t="s">
        <v>71</v>
      </c>
      <c r="BC10" s="3" t="s">
        <v>32</v>
      </c>
      <c r="BD10" s="10">
        <v>1</v>
      </c>
      <c r="BE10" s="15">
        <v>1</v>
      </c>
      <c r="BJ10" s="15">
        <v>1</v>
      </c>
      <c r="BK10" s="15">
        <v>1</v>
      </c>
      <c r="BL10" s="16">
        <v>1</v>
      </c>
      <c r="BM10" s="10" t="s">
        <v>42</v>
      </c>
      <c r="BN10" s="3" t="s">
        <v>42</v>
      </c>
      <c r="BO10" s="3" t="s">
        <v>69</v>
      </c>
      <c r="BP10" s="3" t="s">
        <v>58</v>
      </c>
      <c r="BQ10" s="10" t="s">
        <v>70</v>
      </c>
      <c r="BR10" s="15" t="s">
        <v>84</v>
      </c>
      <c r="BS10" s="15" t="s">
        <v>84</v>
      </c>
      <c r="BT10" s="15" t="s">
        <v>84</v>
      </c>
    </row>
    <row r="11" spans="1:72" s="15" customFormat="1" ht="26.4" x14ac:dyDescent="0.25">
      <c r="A11" s="15">
        <v>8</v>
      </c>
      <c r="B11" s="14">
        <v>44978</v>
      </c>
      <c r="C11" s="15">
        <v>4</v>
      </c>
      <c r="D11" s="15">
        <v>5</v>
      </c>
      <c r="E11" s="16">
        <v>6</v>
      </c>
      <c r="F11" s="15">
        <v>5</v>
      </c>
      <c r="G11" s="15">
        <v>5</v>
      </c>
      <c r="H11" s="16">
        <v>6</v>
      </c>
      <c r="I11" s="48"/>
      <c r="J11" s="48"/>
      <c r="K11" s="49"/>
      <c r="L11" s="15">
        <v>4</v>
      </c>
      <c r="M11" s="15">
        <v>5</v>
      </c>
      <c r="N11" s="16">
        <v>6</v>
      </c>
      <c r="O11" s="48"/>
      <c r="P11" s="48"/>
      <c r="Q11" s="49"/>
      <c r="R11" s="48"/>
      <c r="S11" s="48"/>
      <c r="T11" s="49"/>
      <c r="U11" s="15">
        <v>6</v>
      </c>
      <c r="V11" s="15">
        <v>6</v>
      </c>
      <c r="W11" s="16">
        <v>6</v>
      </c>
      <c r="X11" s="15">
        <v>6</v>
      </c>
      <c r="Y11" s="15">
        <v>6</v>
      </c>
      <c r="Z11" s="16">
        <v>6</v>
      </c>
      <c r="AA11" s="15">
        <v>6</v>
      </c>
      <c r="AB11" s="15">
        <v>6</v>
      </c>
      <c r="AC11" s="16">
        <v>6</v>
      </c>
      <c r="AD11" s="15">
        <v>6</v>
      </c>
      <c r="AE11" s="15">
        <v>6</v>
      </c>
      <c r="AF11" s="16">
        <v>6</v>
      </c>
      <c r="AG11" s="48"/>
      <c r="AH11" s="48"/>
      <c r="AI11" s="48"/>
      <c r="AJ11" s="6">
        <v>4</v>
      </c>
      <c r="AK11" s="6">
        <v>2</v>
      </c>
      <c r="AL11" s="6">
        <v>3</v>
      </c>
      <c r="AM11" s="6">
        <v>2</v>
      </c>
      <c r="AN11" s="6">
        <v>3</v>
      </c>
      <c r="AO11" s="6">
        <v>2</v>
      </c>
      <c r="AP11" s="6">
        <v>3</v>
      </c>
      <c r="AQ11" s="6">
        <v>4</v>
      </c>
      <c r="AR11" s="6">
        <v>4</v>
      </c>
      <c r="AS11" s="6">
        <v>4</v>
      </c>
      <c r="AT11" s="21">
        <v>5</v>
      </c>
      <c r="AU11" s="3" t="s">
        <v>73</v>
      </c>
      <c r="AW11" s="3" t="s">
        <v>0</v>
      </c>
      <c r="AX11" s="15">
        <v>1947</v>
      </c>
      <c r="AY11" s="9">
        <f>2023-AX11</f>
        <v>76</v>
      </c>
      <c r="AZ11" s="31" t="s">
        <v>36</v>
      </c>
      <c r="BA11" s="3" t="s">
        <v>67</v>
      </c>
      <c r="BB11" s="4" t="s">
        <v>68</v>
      </c>
      <c r="BC11" s="3" t="s">
        <v>32</v>
      </c>
      <c r="BD11" s="20">
        <v>1</v>
      </c>
      <c r="BE11" s="15">
        <v>1</v>
      </c>
      <c r="BF11" s="15">
        <v>1</v>
      </c>
      <c r="BG11" s="15">
        <v>1</v>
      </c>
      <c r="BJ11" s="15">
        <v>1</v>
      </c>
      <c r="BK11" s="15">
        <v>1</v>
      </c>
      <c r="BL11" s="16"/>
      <c r="BM11" s="10" t="s">
        <v>42</v>
      </c>
      <c r="BN11" s="3" t="s">
        <v>42</v>
      </c>
      <c r="BO11" s="3" t="s">
        <v>69</v>
      </c>
      <c r="BP11" s="3" t="s">
        <v>42</v>
      </c>
      <c r="BQ11" s="10" t="s">
        <v>70</v>
      </c>
      <c r="BR11" s="15" t="s">
        <v>84</v>
      </c>
      <c r="BS11" s="3" t="s">
        <v>42</v>
      </c>
      <c r="BT11" s="3" t="s">
        <v>42</v>
      </c>
    </row>
    <row r="12" spans="1:72" s="15" customFormat="1" ht="26.4" x14ac:dyDescent="0.25">
      <c r="A12" s="15">
        <v>9</v>
      </c>
      <c r="B12" s="14">
        <v>44980</v>
      </c>
      <c r="C12" s="15">
        <v>6</v>
      </c>
      <c r="D12" s="15">
        <v>6</v>
      </c>
      <c r="E12" s="16">
        <v>7</v>
      </c>
      <c r="F12" s="15">
        <v>6</v>
      </c>
      <c r="G12" s="15">
        <v>6</v>
      </c>
      <c r="H12" s="16">
        <v>7</v>
      </c>
      <c r="I12" s="48"/>
      <c r="J12" s="48"/>
      <c r="K12" s="49"/>
      <c r="L12" s="15">
        <v>6</v>
      </c>
      <c r="M12" s="15">
        <v>5</v>
      </c>
      <c r="N12" s="16">
        <v>7</v>
      </c>
      <c r="O12" s="48"/>
      <c r="P12" s="48"/>
      <c r="Q12" s="49"/>
      <c r="R12" s="48"/>
      <c r="S12" s="48"/>
      <c r="T12" s="49"/>
      <c r="U12" s="15">
        <v>6</v>
      </c>
      <c r="V12" s="15">
        <v>6</v>
      </c>
      <c r="W12" s="16">
        <v>4</v>
      </c>
      <c r="X12" s="15">
        <v>6</v>
      </c>
      <c r="Y12" s="15">
        <v>6</v>
      </c>
      <c r="Z12" s="16">
        <v>4</v>
      </c>
      <c r="AA12" s="15">
        <v>6</v>
      </c>
      <c r="AB12" s="15">
        <v>6</v>
      </c>
      <c r="AC12" s="16">
        <v>4</v>
      </c>
      <c r="AD12" s="15">
        <v>7</v>
      </c>
      <c r="AE12" s="15">
        <v>7</v>
      </c>
      <c r="AF12" s="16">
        <v>7</v>
      </c>
      <c r="AG12" s="48"/>
      <c r="AH12" s="48"/>
      <c r="AI12" s="48"/>
      <c r="AJ12" s="6">
        <v>3</v>
      </c>
      <c r="AK12" s="6">
        <v>2</v>
      </c>
      <c r="AL12" s="6">
        <v>3</v>
      </c>
      <c r="AM12" s="6">
        <v>2</v>
      </c>
      <c r="AN12" s="6">
        <v>4</v>
      </c>
      <c r="AO12" s="6">
        <v>2</v>
      </c>
      <c r="AP12" s="6">
        <v>3</v>
      </c>
      <c r="AQ12" s="6">
        <v>3</v>
      </c>
      <c r="AR12" s="6">
        <v>4</v>
      </c>
      <c r="AS12" s="6">
        <v>1</v>
      </c>
      <c r="AT12" s="21">
        <v>7</v>
      </c>
      <c r="AU12" s="3" t="s">
        <v>78</v>
      </c>
      <c r="AW12" s="3" t="s">
        <v>15</v>
      </c>
      <c r="AX12" s="15">
        <v>2001</v>
      </c>
      <c r="AY12" s="9">
        <f>2023-AX12</f>
        <v>22</v>
      </c>
      <c r="AZ12" s="31" t="s">
        <v>36</v>
      </c>
      <c r="BA12" s="3" t="s">
        <v>79</v>
      </c>
      <c r="BB12" s="4" t="s">
        <v>68</v>
      </c>
      <c r="BC12" s="15" t="s">
        <v>32</v>
      </c>
      <c r="BD12" s="20">
        <v>1</v>
      </c>
      <c r="BE12" s="15">
        <v>1</v>
      </c>
      <c r="BF12" s="15">
        <v>1</v>
      </c>
      <c r="BG12" s="15">
        <v>1</v>
      </c>
      <c r="BI12" s="15">
        <v>1</v>
      </c>
      <c r="BJ12" s="15">
        <v>1</v>
      </c>
      <c r="BK12" s="15">
        <v>1</v>
      </c>
      <c r="BL12" s="16">
        <v>1</v>
      </c>
      <c r="BM12" s="20" t="s">
        <v>59</v>
      </c>
      <c r="BN12" s="3" t="s">
        <v>70</v>
      </c>
      <c r="BO12" s="15" t="s">
        <v>80</v>
      </c>
      <c r="BP12" s="15" t="s">
        <v>81</v>
      </c>
      <c r="BQ12" s="10" t="s">
        <v>70</v>
      </c>
      <c r="BR12" s="15" t="s">
        <v>42</v>
      </c>
      <c r="BS12" s="3" t="s">
        <v>42</v>
      </c>
      <c r="BT12" s="3" t="s">
        <v>42</v>
      </c>
    </row>
    <row r="13" spans="1:72" s="15" customFormat="1" ht="26.4" x14ac:dyDescent="0.25">
      <c r="A13" s="15">
        <v>10</v>
      </c>
      <c r="B13" s="14">
        <v>44981</v>
      </c>
      <c r="C13" s="15">
        <v>1</v>
      </c>
      <c r="D13" s="15">
        <v>2</v>
      </c>
      <c r="E13" s="16">
        <v>2</v>
      </c>
      <c r="F13" s="15">
        <v>6</v>
      </c>
      <c r="G13" s="15">
        <v>5</v>
      </c>
      <c r="H13" s="16">
        <v>7</v>
      </c>
      <c r="I13" s="48"/>
      <c r="J13" s="48"/>
      <c r="K13" s="49"/>
      <c r="L13" s="15">
        <v>7</v>
      </c>
      <c r="M13" s="15">
        <v>7</v>
      </c>
      <c r="N13" s="16">
        <v>7</v>
      </c>
      <c r="O13" s="48"/>
      <c r="P13" s="48"/>
      <c r="Q13" s="49"/>
      <c r="R13" s="48"/>
      <c r="S13" s="48"/>
      <c r="T13" s="49"/>
      <c r="U13" s="15">
        <v>7</v>
      </c>
      <c r="V13" s="15">
        <v>7</v>
      </c>
      <c r="W13" s="16">
        <v>5</v>
      </c>
      <c r="X13" s="15">
        <v>7</v>
      </c>
      <c r="Y13" s="15">
        <v>7</v>
      </c>
      <c r="Z13" s="16">
        <v>7</v>
      </c>
      <c r="AA13" s="15">
        <v>6</v>
      </c>
      <c r="AB13" s="15">
        <v>6</v>
      </c>
      <c r="AC13" s="16">
        <v>2</v>
      </c>
      <c r="AD13" s="15">
        <v>4</v>
      </c>
      <c r="AE13" s="15">
        <v>7</v>
      </c>
      <c r="AF13" s="16">
        <v>7</v>
      </c>
      <c r="AG13" s="48"/>
      <c r="AH13" s="48"/>
      <c r="AI13" s="48"/>
      <c r="AJ13" s="6">
        <v>5</v>
      </c>
      <c r="AK13" s="6">
        <v>1</v>
      </c>
      <c r="AL13" s="6">
        <v>4</v>
      </c>
      <c r="AM13" s="6">
        <v>2</v>
      </c>
      <c r="AN13" s="6">
        <v>4</v>
      </c>
      <c r="AO13" s="6">
        <v>1</v>
      </c>
      <c r="AP13" s="6">
        <v>4</v>
      </c>
      <c r="AQ13" s="6">
        <v>4</v>
      </c>
      <c r="AR13" s="6">
        <v>3</v>
      </c>
      <c r="AS13" s="6">
        <v>2</v>
      </c>
      <c r="AT13" s="21">
        <v>5</v>
      </c>
      <c r="AW13" s="3" t="s">
        <v>77</v>
      </c>
      <c r="AX13" s="15">
        <v>1970</v>
      </c>
      <c r="AY13" s="9">
        <f>2023-AX13</f>
        <v>53</v>
      </c>
      <c r="AZ13" s="31" t="s">
        <v>36</v>
      </c>
      <c r="BA13" s="15" t="s">
        <v>82</v>
      </c>
      <c r="BB13" s="4" t="s">
        <v>68</v>
      </c>
      <c r="BC13" s="15" t="s">
        <v>83</v>
      </c>
      <c r="BD13" s="20">
        <v>1</v>
      </c>
      <c r="BG13" s="15">
        <v>1</v>
      </c>
      <c r="BH13" s="15">
        <v>1</v>
      </c>
      <c r="BI13" s="15">
        <v>1</v>
      </c>
      <c r="BJ13" s="15">
        <v>1</v>
      </c>
      <c r="BK13" s="15">
        <v>1</v>
      </c>
      <c r="BL13" s="16">
        <v>1</v>
      </c>
      <c r="BM13" s="20" t="s">
        <v>81</v>
      </c>
      <c r="BN13" s="15" t="s">
        <v>81</v>
      </c>
      <c r="BO13" s="15" t="s">
        <v>80</v>
      </c>
      <c r="BP13" s="15" t="s">
        <v>80</v>
      </c>
      <c r="BQ13" s="10" t="s">
        <v>70</v>
      </c>
      <c r="BR13" s="15" t="s">
        <v>84</v>
      </c>
      <c r="BS13" s="15" t="s">
        <v>58</v>
      </c>
      <c r="BT13" s="3" t="s">
        <v>70</v>
      </c>
    </row>
    <row r="14" spans="1:72" s="15" customFormat="1" ht="25.8" customHeight="1" x14ac:dyDescent="0.25">
      <c r="A14" s="15">
        <v>11</v>
      </c>
      <c r="B14" s="14">
        <v>44981</v>
      </c>
      <c r="C14" s="15">
        <v>3</v>
      </c>
      <c r="D14" s="15">
        <v>5</v>
      </c>
      <c r="E14" s="16">
        <v>6</v>
      </c>
      <c r="F14" s="15">
        <v>5</v>
      </c>
      <c r="G14" s="15">
        <v>5</v>
      </c>
      <c r="H14" s="16">
        <v>6</v>
      </c>
      <c r="I14" s="48"/>
      <c r="J14" s="48"/>
      <c r="K14" s="49"/>
      <c r="L14" s="15">
        <v>5</v>
      </c>
      <c r="M14" s="15">
        <v>5</v>
      </c>
      <c r="N14" s="16">
        <v>6</v>
      </c>
      <c r="O14" s="48"/>
      <c r="P14" s="48"/>
      <c r="Q14" s="49"/>
      <c r="R14" s="48"/>
      <c r="S14" s="48"/>
      <c r="T14" s="49"/>
      <c r="U14" s="15">
        <v>5</v>
      </c>
      <c r="V14" s="15">
        <v>5</v>
      </c>
      <c r="W14" s="16">
        <v>4</v>
      </c>
      <c r="X14" s="15">
        <v>5</v>
      </c>
      <c r="Y14" s="15">
        <v>6</v>
      </c>
      <c r="Z14" s="16">
        <v>6</v>
      </c>
      <c r="AA14" s="15">
        <v>5</v>
      </c>
      <c r="AB14" s="15">
        <v>6</v>
      </c>
      <c r="AC14" s="16">
        <v>6</v>
      </c>
      <c r="AD14" s="15">
        <v>5</v>
      </c>
      <c r="AE14" s="15">
        <v>5</v>
      </c>
      <c r="AF14" s="16">
        <v>7</v>
      </c>
      <c r="AG14" s="48"/>
      <c r="AH14" s="48"/>
      <c r="AI14" s="48"/>
      <c r="AJ14" s="6">
        <v>3</v>
      </c>
      <c r="AK14" s="6">
        <v>3</v>
      </c>
      <c r="AL14" s="6">
        <v>4</v>
      </c>
      <c r="AM14" s="6">
        <v>2</v>
      </c>
      <c r="AN14" s="6">
        <v>4</v>
      </c>
      <c r="AO14" s="6">
        <v>3</v>
      </c>
      <c r="AP14" s="6">
        <v>2</v>
      </c>
      <c r="AQ14" s="6">
        <v>4</v>
      </c>
      <c r="AR14" s="6">
        <v>4</v>
      </c>
      <c r="AS14" s="6">
        <v>2</v>
      </c>
      <c r="AT14" s="21">
        <v>3</v>
      </c>
      <c r="AW14" s="3" t="s">
        <v>15</v>
      </c>
      <c r="AX14" s="15">
        <v>1970</v>
      </c>
      <c r="AY14" s="9">
        <f>2023-AX14</f>
        <v>53</v>
      </c>
      <c r="AZ14" s="31" t="s">
        <v>36</v>
      </c>
      <c r="BA14" s="15" t="s">
        <v>82</v>
      </c>
      <c r="BB14" s="3" t="s">
        <v>44</v>
      </c>
      <c r="BC14" s="15" t="s">
        <v>83</v>
      </c>
      <c r="BD14" s="20">
        <v>1</v>
      </c>
      <c r="BF14" s="15">
        <v>1</v>
      </c>
      <c r="BG14" s="15">
        <v>1</v>
      </c>
      <c r="BH14" s="15">
        <v>1</v>
      </c>
      <c r="BI14" s="15">
        <v>1</v>
      </c>
      <c r="BJ14" s="15">
        <v>1</v>
      </c>
      <c r="BK14" s="15">
        <v>1</v>
      </c>
      <c r="BL14" s="16">
        <v>1</v>
      </c>
      <c r="BM14" s="10" t="s">
        <v>85</v>
      </c>
      <c r="BN14" s="3" t="s">
        <v>81</v>
      </c>
      <c r="BO14" s="3" t="s">
        <v>59</v>
      </c>
      <c r="BP14" s="3" t="s">
        <v>80</v>
      </c>
      <c r="BQ14" s="10" t="s">
        <v>70</v>
      </c>
      <c r="BR14" s="15" t="s">
        <v>42</v>
      </c>
      <c r="BS14" s="15" t="s">
        <v>80</v>
      </c>
      <c r="BT14" s="3" t="s">
        <v>42</v>
      </c>
    </row>
    <row r="15" spans="1:72" s="15" customFormat="1" ht="26.4" x14ac:dyDescent="0.25">
      <c r="A15" s="15">
        <v>12</v>
      </c>
      <c r="B15" s="14">
        <v>45210</v>
      </c>
      <c r="C15" s="15">
        <v>6</v>
      </c>
      <c r="D15" s="15">
        <v>6</v>
      </c>
      <c r="E15" s="16">
        <v>7</v>
      </c>
      <c r="F15" s="15">
        <v>6</v>
      </c>
      <c r="G15" s="15">
        <v>6</v>
      </c>
      <c r="H15" s="16">
        <v>6</v>
      </c>
      <c r="I15" s="15">
        <v>7</v>
      </c>
      <c r="J15" s="15">
        <v>7</v>
      </c>
      <c r="K15" s="16">
        <v>7</v>
      </c>
      <c r="L15" s="15">
        <v>5</v>
      </c>
      <c r="M15" s="15">
        <v>6</v>
      </c>
      <c r="N15" s="16">
        <v>6</v>
      </c>
      <c r="O15" s="15">
        <v>6</v>
      </c>
      <c r="P15" s="15">
        <v>5</v>
      </c>
      <c r="Q15" s="16">
        <v>6</v>
      </c>
      <c r="R15" s="15">
        <v>6</v>
      </c>
      <c r="S15" s="15">
        <v>6</v>
      </c>
      <c r="T15" s="16">
        <v>5</v>
      </c>
      <c r="U15" s="15">
        <v>5</v>
      </c>
      <c r="V15" s="15">
        <v>5</v>
      </c>
      <c r="W15" s="16">
        <v>5</v>
      </c>
      <c r="X15" s="15">
        <v>6</v>
      </c>
      <c r="Y15" s="15">
        <v>6</v>
      </c>
      <c r="Z15" s="16">
        <v>6</v>
      </c>
      <c r="AA15" s="15">
        <v>5</v>
      </c>
      <c r="AB15" s="15">
        <v>5</v>
      </c>
      <c r="AC15" s="16">
        <v>4</v>
      </c>
      <c r="AD15" s="15">
        <v>6</v>
      </c>
      <c r="AE15" s="15">
        <v>6</v>
      </c>
      <c r="AF15" s="16">
        <v>6</v>
      </c>
      <c r="AG15" s="15">
        <v>7</v>
      </c>
      <c r="AH15" s="15">
        <v>7</v>
      </c>
      <c r="AI15" s="15">
        <v>7</v>
      </c>
      <c r="AJ15" s="6">
        <v>4</v>
      </c>
      <c r="AK15" s="6">
        <v>4</v>
      </c>
      <c r="AL15" s="6">
        <v>4</v>
      </c>
      <c r="AM15" s="6">
        <v>3</v>
      </c>
      <c r="AN15" s="6">
        <v>3</v>
      </c>
      <c r="AO15" s="6">
        <v>3</v>
      </c>
      <c r="AP15" s="6">
        <v>5</v>
      </c>
      <c r="AQ15" s="6">
        <v>4</v>
      </c>
      <c r="AR15" s="6">
        <v>4</v>
      </c>
      <c r="AS15" s="6">
        <v>3</v>
      </c>
      <c r="AT15" s="21">
        <v>7</v>
      </c>
      <c r="AW15" s="15" t="s">
        <v>86</v>
      </c>
      <c r="AX15" s="15">
        <v>1979</v>
      </c>
      <c r="AY15" s="15">
        <f>2023-AX15</f>
        <v>44</v>
      </c>
      <c r="AZ15" s="4" t="s">
        <v>75</v>
      </c>
      <c r="BA15" s="15" t="s">
        <v>82</v>
      </c>
      <c r="BB15" s="4" t="s">
        <v>68</v>
      </c>
      <c r="BC15" s="15" t="s">
        <v>32</v>
      </c>
      <c r="BD15" s="20">
        <v>1</v>
      </c>
      <c r="BF15" s="15">
        <v>1</v>
      </c>
      <c r="BG15" s="15">
        <v>1</v>
      </c>
      <c r="BL15" s="16"/>
      <c r="BM15" s="20" t="s">
        <v>42</v>
      </c>
      <c r="BN15" s="15" t="s">
        <v>42</v>
      </c>
      <c r="BO15" s="3" t="s">
        <v>59</v>
      </c>
      <c r="BP15" s="15" t="s">
        <v>42</v>
      </c>
      <c r="BQ15" s="10" t="s">
        <v>70</v>
      </c>
      <c r="BR15" s="15" t="s">
        <v>42</v>
      </c>
      <c r="BS15" s="15" t="s">
        <v>59</v>
      </c>
      <c r="BT15" s="15" t="s">
        <v>81</v>
      </c>
    </row>
    <row r="16" spans="1:72" s="15" customFormat="1" ht="26.4" x14ac:dyDescent="0.25">
      <c r="A16" s="15">
        <v>13</v>
      </c>
      <c r="B16" s="14">
        <v>45210</v>
      </c>
      <c r="C16" s="15">
        <v>6</v>
      </c>
      <c r="D16" s="15">
        <v>7</v>
      </c>
      <c r="E16" s="16">
        <v>7</v>
      </c>
      <c r="F16" s="15">
        <v>7</v>
      </c>
      <c r="G16" s="15">
        <v>7</v>
      </c>
      <c r="H16" s="16">
        <v>7</v>
      </c>
      <c r="I16" s="15">
        <v>7</v>
      </c>
      <c r="J16" s="15">
        <v>7</v>
      </c>
      <c r="K16" s="16">
        <v>7</v>
      </c>
      <c r="L16" s="15">
        <v>7</v>
      </c>
      <c r="M16" s="15">
        <v>7</v>
      </c>
      <c r="N16" s="16">
        <v>7</v>
      </c>
      <c r="O16" s="15">
        <v>6</v>
      </c>
      <c r="P16" s="15">
        <v>6</v>
      </c>
      <c r="Q16" s="16">
        <v>7</v>
      </c>
      <c r="R16" s="15">
        <v>7</v>
      </c>
      <c r="S16" s="15">
        <v>7</v>
      </c>
      <c r="T16" s="16">
        <v>7</v>
      </c>
      <c r="U16" s="15">
        <v>6</v>
      </c>
      <c r="V16" s="15">
        <v>7</v>
      </c>
      <c r="W16" s="16">
        <v>7</v>
      </c>
      <c r="X16" s="15">
        <v>7</v>
      </c>
      <c r="Y16" s="15">
        <v>7</v>
      </c>
      <c r="Z16" s="16">
        <v>7</v>
      </c>
      <c r="AA16" s="15">
        <v>7</v>
      </c>
      <c r="AB16" s="15">
        <v>7</v>
      </c>
      <c r="AC16" s="16">
        <v>7</v>
      </c>
      <c r="AD16" s="15">
        <v>7</v>
      </c>
      <c r="AE16" s="15">
        <v>7</v>
      </c>
      <c r="AF16" s="16">
        <v>7</v>
      </c>
      <c r="AG16" s="15">
        <v>7</v>
      </c>
      <c r="AH16" s="15">
        <v>7</v>
      </c>
      <c r="AI16" s="15">
        <v>7</v>
      </c>
      <c r="AJ16" s="6">
        <v>5</v>
      </c>
      <c r="AK16" s="6">
        <v>1</v>
      </c>
      <c r="AL16" s="6">
        <v>5</v>
      </c>
      <c r="AM16" s="6">
        <v>1</v>
      </c>
      <c r="AN16" s="6">
        <v>4</v>
      </c>
      <c r="AO16" s="6">
        <v>1</v>
      </c>
      <c r="AP16" s="6">
        <v>5</v>
      </c>
      <c r="AQ16" s="6">
        <v>5</v>
      </c>
      <c r="AR16" s="6">
        <v>5</v>
      </c>
      <c r="AS16" s="6">
        <v>1</v>
      </c>
      <c r="AT16" s="21">
        <v>10</v>
      </c>
      <c r="AW16" s="3" t="s">
        <v>15</v>
      </c>
      <c r="AX16" s="15">
        <v>1982</v>
      </c>
      <c r="AY16" s="15">
        <f>2023-AX16</f>
        <v>41</v>
      </c>
      <c r="AZ16" s="4" t="s">
        <v>75</v>
      </c>
      <c r="BA16" s="15" t="s">
        <v>82</v>
      </c>
      <c r="BB16" s="4" t="s">
        <v>68</v>
      </c>
      <c r="BC16" s="15" t="s">
        <v>32</v>
      </c>
      <c r="BD16" s="20">
        <v>1</v>
      </c>
      <c r="BE16" s="15">
        <v>1</v>
      </c>
      <c r="BG16" s="15">
        <v>1</v>
      </c>
      <c r="BH16" s="15">
        <v>1</v>
      </c>
      <c r="BI16" s="15">
        <v>1</v>
      </c>
      <c r="BJ16" s="15">
        <v>1</v>
      </c>
      <c r="BK16" s="15">
        <v>1</v>
      </c>
      <c r="BL16" s="15">
        <v>1</v>
      </c>
      <c r="BM16" s="20" t="s">
        <v>42</v>
      </c>
      <c r="BN16" s="15" t="s">
        <v>42</v>
      </c>
      <c r="BO16" s="15" t="s">
        <v>42</v>
      </c>
      <c r="BP16" s="15" t="s">
        <v>42</v>
      </c>
      <c r="BQ16" s="20" t="s">
        <v>81</v>
      </c>
      <c r="BR16" s="15" t="s">
        <v>81</v>
      </c>
      <c r="BS16" s="15" t="s">
        <v>58</v>
      </c>
      <c r="BT16" s="15" t="s">
        <v>58</v>
      </c>
    </row>
    <row r="17" spans="1:72" s="15" customFormat="1" x14ac:dyDescent="0.25">
      <c r="A17" s="15">
        <v>14</v>
      </c>
      <c r="B17" s="14">
        <v>45210</v>
      </c>
      <c r="C17" s="15">
        <v>7</v>
      </c>
      <c r="D17" s="15">
        <v>6</v>
      </c>
      <c r="E17" s="16">
        <v>7</v>
      </c>
      <c r="F17" s="15">
        <v>5</v>
      </c>
      <c r="G17" s="15">
        <v>6</v>
      </c>
      <c r="H17" s="16">
        <v>6</v>
      </c>
      <c r="I17" s="15">
        <v>7</v>
      </c>
      <c r="J17" s="15">
        <v>7</v>
      </c>
      <c r="K17" s="16">
        <v>7</v>
      </c>
      <c r="L17" s="15">
        <v>7</v>
      </c>
      <c r="M17" s="15">
        <v>7</v>
      </c>
      <c r="N17" s="16">
        <v>7</v>
      </c>
      <c r="O17" s="15">
        <v>6</v>
      </c>
      <c r="P17" s="15">
        <v>7</v>
      </c>
      <c r="Q17" s="16">
        <v>7</v>
      </c>
      <c r="R17" s="15">
        <v>6</v>
      </c>
      <c r="S17" s="15">
        <v>6</v>
      </c>
      <c r="T17" s="16">
        <v>7</v>
      </c>
      <c r="U17" s="15">
        <v>3</v>
      </c>
      <c r="V17" s="15">
        <v>2</v>
      </c>
      <c r="W17" s="16">
        <v>2</v>
      </c>
      <c r="X17" s="15">
        <v>6</v>
      </c>
      <c r="Y17" s="15">
        <v>6</v>
      </c>
      <c r="Z17" s="16">
        <v>6</v>
      </c>
      <c r="AA17" s="15">
        <v>1</v>
      </c>
      <c r="AB17" s="15">
        <v>1</v>
      </c>
      <c r="AC17" s="16">
        <v>1</v>
      </c>
      <c r="AD17" s="15">
        <v>7</v>
      </c>
      <c r="AE17" s="15">
        <v>7</v>
      </c>
      <c r="AF17" s="16">
        <v>7</v>
      </c>
      <c r="AG17" s="15">
        <v>7</v>
      </c>
      <c r="AH17" s="15">
        <v>7</v>
      </c>
      <c r="AI17" s="15">
        <v>7</v>
      </c>
      <c r="AJ17" s="6">
        <v>5</v>
      </c>
      <c r="AK17" s="6">
        <v>3</v>
      </c>
      <c r="AL17" s="6">
        <v>4</v>
      </c>
      <c r="AM17" s="6">
        <v>1</v>
      </c>
      <c r="AN17" s="6">
        <v>1</v>
      </c>
      <c r="AO17" s="6">
        <v>1</v>
      </c>
      <c r="AP17" s="6">
        <v>1</v>
      </c>
      <c r="AQ17" s="6">
        <v>2</v>
      </c>
      <c r="AR17" s="6">
        <v>1</v>
      </c>
      <c r="AS17" s="6">
        <v>2</v>
      </c>
      <c r="AT17" s="21">
        <v>8</v>
      </c>
      <c r="AW17" s="3" t="s">
        <v>77</v>
      </c>
      <c r="AX17" s="15">
        <v>1959</v>
      </c>
      <c r="AY17" s="15">
        <f>2023-AX17</f>
        <v>64</v>
      </c>
      <c r="AZ17" s="4" t="s">
        <v>75</v>
      </c>
      <c r="BA17" s="15" t="s">
        <v>39</v>
      </c>
      <c r="BB17" s="3" t="s">
        <v>71</v>
      </c>
      <c r="BC17" s="15" t="s">
        <v>32</v>
      </c>
      <c r="BD17" s="20">
        <v>1</v>
      </c>
      <c r="BE17" s="15">
        <v>1</v>
      </c>
      <c r="BF17" s="15">
        <v>1</v>
      </c>
      <c r="BG17" s="15">
        <v>1</v>
      </c>
      <c r="BL17" s="16"/>
      <c r="BM17" s="20" t="s">
        <v>42</v>
      </c>
      <c r="BN17" s="15" t="s">
        <v>42</v>
      </c>
      <c r="BO17" s="15" t="s">
        <v>42</v>
      </c>
      <c r="BP17" s="15" t="s">
        <v>42</v>
      </c>
      <c r="BQ17" s="20" t="s">
        <v>81</v>
      </c>
      <c r="BR17" s="15" t="s">
        <v>42</v>
      </c>
      <c r="BS17" s="15" t="s">
        <v>42</v>
      </c>
      <c r="BT17" s="15" t="s">
        <v>42</v>
      </c>
    </row>
    <row r="18" spans="1:72" s="15" customFormat="1" x14ac:dyDescent="0.25">
      <c r="A18" s="15">
        <v>15</v>
      </c>
      <c r="B18" s="14">
        <v>45242</v>
      </c>
      <c r="C18" s="15">
        <v>6</v>
      </c>
      <c r="D18" s="15">
        <v>7</v>
      </c>
      <c r="E18" s="16">
        <v>7</v>
      </c>
      <c r="F18" s="15">
        <v>7</v>
      </c>
      <c r="G18" s="15">
        <v>7</v>
      </c>
      <c r="H18" s="16">
        <v>7</v>
      </c>
      <c r="I18" s="15">
        <v>6</v>
      </c>
      <c r="J18" s="15">
        <v>7</v>
      </c>
      <c r="K18" s="16">
        <v>7</v>
      </c>
      <c r="L18" s="15">
        <v>6</v>
      </c>
      <c r="M18" s="15">
        <v>6</v>
      </c>
      <c r="N18" s="16">
        <v>6</v>
      </c>
      <c r="O18" s="15">
        <v>6</v>
      </c>
      <c r="P18" s="15">
        <v>6</v>
      </c>
      <c r="Q18" s="16">
        <v>6</v>
      </c>
      <c r="R18" s="15">
        <v>6</v>
      </c>
      <c r="S18" s="15">
        <v>6</v>
      </c>
      <c r="T18" s="16">
        <v>6</v>
      </c>
      <c r="U18" s="15">
        <v>7</v>
      </c>
      <c r="V18" s="15">
        <v>7</v>
      </c>
      <c r="W18" s="16">
        <v>7</v>
      </c>
      <c r="X18" s="15">
        <v>6</v>
      </c>
      <c r="Y18" s="15">
        <v>7</v>
      </c>
      <c r="Z18" s="16">
        <v>7</v>
      </c>
      <c r="AA18" s="15">
        <v>7</v>
      </c>
      <c r="AB18" s="15">
        <v>7</v>
      </c>
      <c r="AC18" s="16">
        <v>7</v>
      </c>
      <c r="AD18" s="15">
        <v>7</v>
      </c>
      <c r="AE18" s="15">
        <v>7</v>
      </c>
      <c r="AF18" s="16">
        <v>7</v>
      </c>
      <c r="AG18" s="15">
        <v>7</v>
      </c>
      <c r="AH18" s="15">
        <v>7</v>
      </c>
      <c r="AI18" s="15">
        <v>7</v>
      </c>
      <c r="AJ18" s="6">
        <v>5</v>
      </c>
      <c r="AK18" s="6">
        <v>2</v>
      </c>
      <c r="AL18" s="6">
        <v>4</v>
      </c>
      <c r="AM18" s="6">
        <v>1</v>
      </c>
      <c r="AN18" s="6">
        <v>4</v>
      </c>
      <c r="AO18" s="6">
        <v>1</v>
      </c>
      <c r="AP18" s="6">
        <v>3</v>
      </c>
      <c r="AQ18" s="6">
        <v>4</v>
      </c>
      <c r="AR18" s="6">
        <v>5</v>
      </c>
      <c r="AS18" s="6">
        <v>2</v>
      </c>
      <c r="AT18" s="21">
        <v>9</v>
      </c>
      <c r="AW18" s="15" t="s">
        <v>15</v>
      </c>
      <c r="AX18" s="15">
        <v>1977</v>
      </c>
      <c r="AY18" s="15">
        <f>2023-AX18</f>
        <v>46</v>
      </c>
      <c r="AZ18" s="4" t="s">
        <v>74</v>
      </c>
      <c r="BA18" s="15" t="s">
        <v>39</v>
      </c>
      <c r="BB18" s="3" t="s">
        <v>44</v>
      </c>
      <c r="BC18" s="15" t="s">
        <v>32</v>
      </c>
      <c r="BD18" s="20">
        <v>1</v>
      </c>
      <c r="BF18" s="15">
        <v>1</v>
      </c>
      <c r="BG18" s="15">
        <v>1</v>
      </c>
      <c r="BH18" s="15">
        <v>1</v>
      </c>
      <c r="BJ18" s="15">
        <v>1</v>
      </c>
      <c r="BL18" s="16"/>
      <c r="BM18" s="20" t="s">
        <v>81</v>
      </c>
      <c r="BN18" s="15" t="s">
        <v>81</v>
      </c>
      <c r="BO18" s="15" t="s">
        <v>59</v>
      </c>
      <c r="BP18" s="15" t="s">
        <v>84</v>
      </c>
      <c r="BQ18" s="20" t="s">
        <v>59</v>
      </c>
      <c r="BR18" s="15" t="s">
        <v>60</v>
      </c>
      <c r="BS18" s="15" t="s">
        <v>59</v>
      </c>
      <c r="BT18" s="15" t="s">
        <v>42</v>
      </c>
    </row>
    <row r="19" spans="1:72" s="15" customFormat="1" x14ac:dyDescent="0.25">
      <c r="A19" s="15">
        <v>16</v>
      </c>
      <c r="B19" s="14">
        <v>45242</v>
      </c>
      <c r="C19" s="15">
        <v>6</v>
      </c>
      <c r="D19" s="15">
        <v>7</v>
      </c>
      <c r="E19" s="16">
        <v>5</v>
      </c>
      <c r="F19" s="15">
        <v>5</v>
      </c>
      <c r="G19" s="15">
        <v>6</v>
      </c>
      <c r="H19" s="16">
        <v>6</v>
      </c>
      <c r="I19" s="15">
        <v>5</v>
      </c>
      <c r="J19" s="15">
        <v>6</v>
      </c>
      <c r="K19" s="16">
        <v>5</v>
      </c>
      <c r="L19" s="15">
        <v>5</v>
      </c>
      <c r="M19" s="15">
        <v>6</v>
      </c>
      <c r="N19" s="16">
        <v>7</v>
      </c>
      <c r="O19" s="15">
        <v>6</v>
      </c>
      <c r="P19" s="15">
        <v>7</v>
      </c>
      <c r="Q19" s="16">
        <v>7</v>
      </c>
      <c r="R19" s="15">
        <v>6</v>
      </c>
      <c r="S19" s="15">
        <v>6</v>
      </c>
      <c r="T19" s="16">
        <v>7</v>
      </c>
      <c r="U19" s="15">
        <v>6</v>
      </c>
      <c r="V19" s="15">
        <v>7</v>
      </c>
      <c r="W19" s="16">
        <v>7</v>
      </c>
      <c r="X19" s="15">
        <v>7</v>
      </c>
      <c r="Y19" s="15">
        <v>7</v>
      </c>
      <c r="Z19" s="16">
        <v>7</v>
      </c>
      <c r="AA19" s="15">
        <v>7</v>
      </c>
      <c r="AB19" s="15">
        <v>7</v>
      </c>
      <c r="AC19" s="16">
        <v>4</v>
      </c>
      <c r="AD19" s="15">
        <v>7</v>
      </c>
      <c r="AE19" s="15">
        <v>7</v>
      </c>
      <c r="AF19" s="16">
        <v>7</v>
      </c>
      <c r="AG19" s="15">
        <v>6</v>
      </c>
      <c r="AH19" s="15">
        <v>7</v>
      </c>
      <c r="AI19" s="15">
        <v>7</v>
      </c>
      <c r="AJ19" s="6">
        <v>4</v>
      </c>
      <c r="AK19" s="6">
        <v>2</v>
      </c>
      <c r="AL19" s="6">
        <v>4</v>
      </c>
      <c r="AM19" s="6">
        <v>1</v>
      </c>
      <c r="AN19" s="6">
        <v>4</v>
      </c>
      <c r="AO19" s="6">
        <v>2</v>
      </c>
      <c r="AP19" s="6">
        <v>3</v>
      </c>
      <c r="AQ19" s="6">
        <v>4</v>
      </c>
      <c r="AR19" s="6">
        <v>4</v>
      </c>
      <c r="AS19" s="6">
        <v>2</v>
      </c>
      <c r="AT19" s="21">
        <v>8</v>
      </c>
      <c r="AW19" s="15" t="s">
        <v>77</v>
      </c>
      <c r="AX19" s="15">
        <v>1986</v>
      </c>
      <c r="AY19" s="15">
        <f>2023-AX19</f>
        <v>37</v>
      </c>
      <c r="AZ19" s="4" t="s">
        <v>74</v>
      </c>
      <c r="BA19" s="15" t="s">
        <v>91</v>
      </c>
      <c r="BB19" s="3" t="s">
        <v>44</v>
      </c>
      <c r="BC19" s="15" t="s">
        <v>32</v>
      </c>
      <c r="BD19" s="20">
        <v>1</v>
      </c>
      <c r="BE19" s="15">
        <v>1</v>
      </c>
      <c r="BF19" s="15">
        <v>1</v>
      </c>
      <c r="BG19" s="15">
        <v>1</v>
      </c>
      <c r="BH19" s="15">
        <v>1</v>
      </c>
      <c r="BI19" s="15">
        <v>1</v>
      </c>
      <c r="BJ19" s="15">
        <v>1</v>
      </c>
      <c r="BK19" s="15">
        <v>1</v>
      </c>
      <c r="BL19" s="16">
        <v>1</v>
      </c>
      <c r="BM19" s="20" t="s">
        <v>81</v>
      </c>
      <c r="BN19" s="15" t="s">
        <v>81</v>
      </c>
      <c r="BO19" s="15" t="s">
        <v>58</v>
      </c>
      <c r="BP19" s="15" t="s">
        <v>81</v>
      </c>
      <c r="BQ19" s="20" t="s">
        <v>81</v>
      </c>
      <c r="BR19" s="15" t="s">
        <v>42</v>
      </c>
      <c r="BS19" s="15" t="s">
        <v>60</v>
      </c>
      <c r="BT19" s="15" t="s">
        <v>60</v>
      </c>
    </row>
    <row r="20" spans="1:72" s="15" customFormat="1" x14ac:dyDescent="0.25">
      <c r="A20" s="15">
        <v>17</v>
      </c>
      <c r="B20" s="14">
        <v>45242</v>
      </c>
      <c r="C20" s="15">
        <v>5</v>
      </c>
      <c r="D20" s="15">
        <v>5</v>
      </c>
      <c r="E20" s="16">
        <v>7</v>
      </c>
      <c r="F20" s="15">
        <v>7</v>
      </c>
      <c r="G20" s="15">
        <v>7</v>
      </c>
      <c r="H20" s="16">
        <v>7</v>
      </c>
      <c r="I20" s="15">
        <v>7</v>
      </c>
      <c r="J20" s="15">
        <v>7</v>
      </c>
      <c r="K20" s="16">
        <v>7</v>
      </c>
      <c r="L20" s="15">
        <v>7</v>
      </c>
      <c r="M20" s="15">
        <v>7</v>
      </c>
      <c r="N20" s="16">
        <v>7</v>
      </c>
      <c r="O20" s="15">
        <v>5</v>
      </c>
      <c r="P20" s="15">
        <v>5</v>
      </c>
      <c r="Q20" s="16">
        <v>7</v>
      </c>
      <c r="R20" s="15">
        <v>6</v>
      </c>
      <c r="S20" s="15">
        <v>7</v>
      </c>
      <c r="T20" s="16">
        <v>7</v>
      </c>
      <c r="U20" s="15">
        <v>7</v>
      </c>
      <c r="V20" s="15">
        <v>7</v>
      </c>
      <c r="W20" s="16">
        <v>7</v>
      </c>
      <c r="X20" s="15">
        <v>5</v>
      </c>
      <c r="Y20" s="15">
        <v>6</v>
      </c>
      <c r="Z20" s="16">
        <v>7</v>
      </c>
      <c r="AA20" s="15">
        <v>5</v>
      </c>
      <c r="AB20" s="15">
        <v>5</v>
      </c>
      <c r="AC20" s="16">
        <v>6</v>
      </c>
      <c r="AD20" s="15">
        <v>7</v>
      </c>
      <c r="AE20" s="15">
        <v>7</v>
      </c>
      <c r="AF20" s="16">
        <v>7</v>
      </c>
      <c r="AG20" s="15">
        <v>5</v>
      </c>
      <c r="AH20" s="15">
        <v>5</v>
      </c>
      <c r="AI20" s="16">
        <v>5</v>
      </c>
      <c r="AJ20" s="6">
        <v>5</v>
      </c>
      <c r="AK20" s="6">
        <v>3</v>
      </c>
      <c r="AL20" s="6">
        <v>5</v>
      </c>
      <c r="AM20" s="6">
        <v>3</v>
      </c>
      <c r="AN20" s="6">
        <v>3</v>
      </c>
      <c r="AO20" s="6">
        <v>3</v>
      </c>
      <c r="AP20" s="6">
        <v>5</v>
      </c>
      <c r="AQ20" s="6">
        <v>4</v>
      </c>
      <c r="AR20" s="6">
        <v>3</v>
      </c>
      <c r="AS20" s="6">
        <v>5</v>
      </c>
      <c r="AT20" s="21">
        <v>8</v>
      </c>
      <c r="AU20" s="15" t="s">
        <v>92</v>
      </c>
      <c r="AW20" s="15" t="s">
        <v>77</v>
      </c>
      <c r="AY20" s="15">
        <v>45</v>
      </c>
      <c r="AZ20" s="4" t="s">
        <v>74</v>
      </c>
      <c r="BA20" s="15" t="s">
        <v>39</v>
      </c>
      <c r="BB20" s="3" t="s">
        <v>44</v>
      </c>
      <c r="BC20" s="15" t="s">
        <v>32</v>
      </c>
      <c r="BD20" s="20">
        <v>1</v>
      </c>
      <c r="BE20" s="15">
        <v>1</v>
      </c>
      <c r="BF20" s="15">
        <v>1</v>
      </c>
      <c r="BG20" s="15">
        <v>1</v>
      </c>
      <c r="BH20" s="15">
        <v>1</v>
      </c>
      <c r="BI20" s="15">
        <v>1</v>
      </c>
      <c r="BJ20" s="15">
        <v>1</v>
      </c>
      <c r="BK20" s="15">
        <v>1</v>
      </c>
      <c r="BL20" s="16">
        <v>1</v>
      </c>
      <c r="BM20" s="20" t="s">
        <v>81</v>
      </c>
      <c r="BN20" s="15" t="s">
        <v>81</v>
      </c>
      <c r="BO20" s="15" t="s">
        <v>58</v>
      </c>
      <c r="BP20" s="15" t="s">
        <v>81</v>
      </c>
      <c r="BQ20" s="20" t="s">
        <v>81</v>
      </c>
      <c r="BR20" s="15" t="s">
        <v>84</v>
      </c>
      <c r="BS20" s="15" t="s">
        <v>59</v>
      </c>
      <c r="BT20" s="3" t="s">
        <v>84</v>
      </c>
    </row>
    <row r="21" spans="1:72" s="15" customFormat="1" x14ac:dyDescent="0.25">
      <c r="A21" s="15">
        <v>18</v>
      </c>
      <c r="B21" s="14">
        <v>45242</v>
      </c>
      <c r="C21" s="15">
        <v>6</v>
      </c>
      <c r="D21" s="15">
        <v>6</v>
      </c>
      <c r="E21" s="16">
        <v>6</v>
      </c>
      <c r="F21" s="15">
        <v>7</v>
      </c>
      <c r="G21" s="15">
        <v>6</v>
      </c>
      <c r="H21" s="16">
        <v>6</v>
      </c>
      <c r="I21" s="15">
        <v>6</v>
      </c>
      <c r="J21" s="15">
        <v>5</v>
      </c>
      <c r="K21" s="16">
        <v>6</v>
      </c>
      <c r="L21" s="15">
        <v>4</v>
      </c>
      <c r="M21" s="15">
        <v>3</v>
      </c>
      <c r="N21" s="16">
        <v>5</v>
      </c>
      <c r="O21" s="15">
        <v>4</v>
      </c>
      <c r="P21" s="15">
        <v>3</v>
      </c>
      <c r="Q21" s="16">
        <v>3</v>
      </c>
      <c r="R21" s="15">
        <v>4</v>
      </c>
      <c r="S21" s="15">
        <v>2</v>
      </c>
      <c r="T21" s="16">
        <v>6</v>
      </c>
      <c r="U21" s="15">
        <v>6</v>
      </c>
      <c r="V21" s="15">
        <v>2</v>
      </c>
      <c r="W21" s="16">
        <v>7</v>
      </c>
      <c r="X21" s="15">
        <v>6</v>
      </c>
      <c r="Y21" s="15">
        <v>2</v>
      </c>
      <c r="Z21" s="16">
        <v>2</v>
      </c>
      <c r="AA21" s="15">
        <v>5</v>
      </c>
      <c r="AB21" s="15">
        <v>4</v>
      </c>
      <c r="AC21" s="16">
        <v>2</v>
      </c>
      <c r="AD21" s="15">
        <v>6</v>
      </c>
      <c r="AE21" s="15">
        <v>6</v>
      </c>
      <c r="AF21" s="16">
        <v>6</v>
      </c>
      <c r="AG21" s="15">
        <v>5</v>
      </c>
      <c r="AH21" s="15">
        <v>2</v>
      </c>
      <c r="AI21" s="15">
        <v>7</v>
      </c>
      <c r="AJ21" s="6">
        <v>4</v>
      </c>
      <c r="AK21" s="6">
        <v>4</v>
      </c>
      <c r="AL21" s="6">
        <v>2</v>
      </c>
      <c r="AM21" s="6">
        <v>2</v>
      </c>
      <c r="AN21" s="6">
        <v>3</v>
      </c>
      <c r="AO21" s="6">
        <v>3</v>
      </c>
      <c r="AP21" s="6">
        <v>2</v>
      </c>
      <c r="AQ21" s="6">
        <v>2</v>
      </c>
      <c r="AR21" s="6">
        <v>2</v>
      </c>
      <c r="AS21" s="6">
        <v>4</v>
      </c>
      <c r="AT21" s="21">
        <v>5</v>
      </c>
      <c r="AU21" s="15" t="s">
        <v>93</v>
      </c>
      <c r="AV21" s="15" t="s">
        <v>94</v>
      </c>
      <c r="AW21" s="15" t="s">
        <v>15</v>
      </c>
      <c r="AX21" s="15">
        <v>1998</v>
      </c>
      <c r="AY21" s="15">
        <f>2023-AX21</f>
        <v>25</v>
      </c>
      <c r="AZ21" s="4" t="s">
        <v>74</v>
      </c>
      <c r="BA21" s="15" t="s">
        <v>39</v>
      </c>
      <c r="BB21" s="15" t="s">
        <v>44</v>
      </c>
      <c r="BC21" s="15" t="s">
        <v>32</v>
      </c>
      <c r="BD21" s="20">
        <v>1</v>
      </c>
      <c r="BE21" s="15">
        <v>1</v>
      </c>
      <c r="BF21" s="15">
        <v>1</v>
      </c>
      <c r="BG21" s="15">
        <v>1</v>
      </c>
      <c r="BH21" s="15">
        <v>1</v>
      </c>
      <c r="BI21" s="15">
        <v>1</v>
      </c>
      <c r="BJ21" s="15">
        <v>1</v>
      </c>
      <c r="BK21" s="15">
        <v>1</v>
      </c>
      <c r="BL21" s="16">
        <v>1</v>
      </c>
      <c r="BM21" s="15" t="s">
        <v>81</v>
      </c>
      <c r="BN21" s="15" t="s">
        <v>81</v>
      </c>
      <c r="BO21" s="15" t="s">
        <v>81</v>
      </c>
      <c r="BP21" s="15" t="s">
        <v>42</v>
      </c>
      <c r="BQ21" s="20" t="s">
        <v>59</v>
      </c>
      <c r="BR21" s="15" t="s">
        <v>59</v>
      </c>
      <c r="BS21" s="15" t="s">
        <v>59</v>
      </c>
      <c r="BT21" s="15" t="s">
        <v>59</v>
      </c>
    </row>
  </sheetData>
  <mergeCells count="2">
    <mergeCell ref="BD2:BL2"/>
    <mergeCell ref="BM2:BP2"/>
  </mergeCells>
  <phoneticPr fontId="10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5c2bd7-4188-4afc-93c9-155cf409d498" xsi:nil="true"/>
    <lcf76f155ced4ddcb4097134ff3c332f xmlns="f80e5761-cd0c-4b47-84de-13f4e60723a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D547C51828DE7448AAD28D53DC8CF1C" ma:contentTypeVersion="18" ma:contentTypeDescription="Creare un nuovo documento." ma:contentTypeScope="" ma:versionID="c709323236ead2ce1f32665ae8dc9c3a">
  <xsd:schema xmlns:xsd="http://www.w3.org/2001/XMLSchema" xmlns:xs="http://www.w3.org/2001/XMLSchema" xmlns:p="http://schemas.microsoft.com/office/2006/metadata/properties" xmlns:ns2="f80e5761-cd0c-4b47-84de-13f4e60723a1" xmlns:ns3="fb5c2bd7-4188-4afc-93c9-155cf409d498" targetNamespace="http://schemas.microsoft.com/office/2006/metadata/properties" ma:root="true" ma:fieldsID="1746b71054f8766a08dc033c85f90c6f" ns2:_="" ns3:_="">
    <xsd:import namespace="f80e5761-cd0c-4b47-84de-13f4e60723a1"/>
    <xsd:import namespace="fb5c2bd7-4188-4afc-93c9-155cf409d4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e5761-cd0c-4b47-84de-13f4e60723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274d30e2-a84a-4d1e-9199-058114e55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c2bd7-4188-4afc-93c9-155cf409d49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df7023f-cdd5-4fb5-932b-51eb38ba6d18}" ma:internalName="TaxCatchAll" ma:showField="CatchAllData" ma:web="fb5c2bd7-4188-4afc-93c9-155cf409d4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90AD7-B413-42F2-9700-C1FBFAFE5286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fb5c2bd7-4188-4afc-93c9-155cf409d498"/>
    <ds:schemaRef ds:uri="f80e5761-cd0c-4b47-84de-13f4e60723a1"/>
  </ds:schemaRefs>
</ds:datastoreItem>
</file>

<file path=customXml/itemProps2.xml><?xml version="1.0" encoding="utf-8"?>
<ds:datastoreItem xmlns:ds="http://schemas.openxmlformats.org/officeDocument/2006/customXml" ds:itemID="{E42BFA3B-DD59-40DA-A5FB-07002108CE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14F46A-DB59-4AA9-A878-9CE5469BF2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0e5761-cd0c-4b47-84de-13f4e60723a1"/>
    <ds:schemaRef ds:uri="fb5c2bd7-4188-4afc-93c9-155cf409d4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Citizens Tests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Antonella Frisiello</dc:creator>
  <cp:keywords/>
  <dc:description/>
  <cp:lastModifiedBy>Antonella Frisiello</cp:lastModifiedBy>
  <cp:revision/>
  <dcterms:created xsi:type="dcterms:W3CDTF">2022-10-25T09:26:52Z</dcterms:created>
  <dcterms:modified xsi:type="dcterms:W3CDTF">2024-01-30T13:46:06Z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0x0101007D547C51828DE7448AAD28D53DC8CF1C</vt:lpwstr>
  </property>
  <property fmtid="{D5CDD505-2E9C-101B-9397-08002B2CF9AE}" pid="3" name="MediaServiceImageTags">
    <vt:lpwstr/>
  </property>
</Properties>
</file>